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/>
  </bookViews>
  <sheets>
    <sheet name="Паспорт МП" sheetId="2" r:id="rId1"/>
  </sheets>
  <definedNames>
    <definedName name="_ftn1" localSheetId="0">'Паспорт МП'!#REF!</definedName>
    <definedName name="_ftn2" localSheetId="0">'Паспорт МП'!#REF!</definedName>
    <definedName name="_ftn3" localSheetId="0">'Паспорт МП'!#REF!</definedName>
    <definedName name="_ftn4" localSheetId="0">'Паспорт МП'!#REF!</definedName>
    <definedName name="_ftn5" localSheetId="0">'Паспорт МП'!#REF!</definedName>
    <definedName name="_ftn6" localSheetId="0">'Паспорт МП'!#REF!</definedName>
    <definedName name="_ftnref1" localSheetId="0">'Паспорт МП'!#REF!</definedName>
    <definedName name="_ftnref2" localSheetId="0">'Паспорт МП'!#REF!</definedName>
    <definedName name="_ftnref3" localSheetId="0">'Паспорт МП'!#REF!</definedName>
    <definedName name="_ftnref4" localSheetId="0">'Паспорт МП'!#REF!</definedName>
    <definedName name="_ftnref5" localSheetId="0">'Паспорт МП'!#REF!</definedName>
    <definedName name="_ftnref6" localSheetId="0">'Паспорт МП'!$M$15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2" i="2" l="1"/>
  <c r="G69" i="2"/>
  <c r="H69" i="2"/>
  <c r="I69" i="2"/>
  <c r="J69" i="2"/>
  <c r="K69" i="2"/>
  <c r="L69" i="2"/>
  <c r="M69" i="2"/>
  <c r="N69" i="2"/>
  <c r="O69" i="2"/>
  <c r="P69" i="2"/>
  <c r="Q69" i="2"/>
  <c r="F69" i="2"/>
  <c r="P71" i="2" l="1"/>
  <c r="Q71" i="2"/>
  <c r="L72" i="2"/>
  <c r="L71" i="2" s="1"/>
  <c r="M72" i="2"/>
  <c r="M71" i="2" s="1"/>
  <c r="Q72" i="2"/>
  <c r="R75" i="2"/>
  <c r="G72" i="2"/>
  <c r="G71" i="2" s="1"/>
  <c r="H72" i="2"/>
  <c r="H71" i="2" s="1"/>
  <c r="J72" i="2"/>
  <c r="J71" i="2" s="1"/>
  <c r="K72" i="2"/>
  <c r="K71" i="2" s="1"/>
  <c r="N72" i="2"/>
  <c r="N71" i="2" s="1"/>
  <c r="O72" i="2"/>
  <c r="O71" i="2" s="1"/>
  <c r="F72" i="2"/>
  <c r="F71" i="2" s="1"/>
  <c r="G77" i="2"/>
  <c r="H77" i="2"/>
  <c r="I77" i="2"/>
  <c r="J77" i="2"/>
  <c r="K77" i="2"/>
  <c r="L77" i="2"/>
  <c r="M77" i="2"/>
  <c r="N77" i="2"/>
  <c r="O77" i="2"/>
  <c r="P77" i="2"/>
  <c r="Q77" i="2"/>
  <c r="F77" i="2"/>
  <c r="R81" i="2"/>
  <c r="G84" i="2"/>
  <c r="H84" i="2"/>
  <c r="H83" i="2" s="1"/>
  <c r="I84" i="2"/>
  <c r="I83" i="2" s="1"/>
  <c r="J84" i="2"/>
  <c r="J83" i="2" s="1"/>
  <c r="K84" i="2"/>
  <c r="L84" i="2"/>
  <c r="L83" i="2" s="1"/>
  <c r="M84" i="2"/>
  <c r="M83" i="2" s="1"/>
  <c r="N84" i="2"/>
  <c r="N83" i="2" s="1"/>
  <c r="O84" i="2"/>
  <c r="P84" i="2"/>
  <c r="P83" i="2" s="1"/>
  <c r="Q84" i="2"/>
  <c r="Q83" i="2" s="1"/>
  <c r="G83" i="2"/>
  <c r="K83" i="2"/>
  <c r="O83" i="2"/>
  <c r="F83" i="2"/>
  <c r="F84" i="2"/>
  <c r="R93" i="2"/>
  <c r="G89" i="2"/>
  <c r="H89" i="2"/>
  <c r="I89" i="2"/>
  <c r="J89" i="2"/>
  <c r="K89" i="2"/>
  <c r="L89" i="2"/>
  <c r="M89" i="2"/>
  <c r="N89" i="2"/>
  <c r="O89" i="2"/>
  <c r="P89" i="2"/>
  <c r="Q89" i="2"/>
  <c r="F89" i="2"/>
  <c r="G95" i="2"/>
  <c r="H95" i="2"/>
  <c r="I95" i="2"/>
  <c r="J95" i="2"/>
  <c r="K95" i="2"/>
  <c r="L95" i="2"/>
  <c r="M95" i="2"/>
  <c r="N95" i="2"/>
  <c r="O95" i="2"/>
  <c r="P95" i="2"/>
  <c r="Q95" i="2"/>
  <c r="F95" i="2"/>
  <c r="R99" i="2"/>
  <c r="R69" i="2" l="1"/>
  <c r="G65" i="2"/>
  <c r="H65" i="2"/>
  <c r="J65" i="2"/>
  <c r="K65" i="2"/>
  <c r="L65" i="2"/>
  <c r="M65" i="2"/>
  <c r="N65" i="2"/>
  <c r="O65" i="2"/>
  <c r="P65" i="2"/>
  <c r="Q65" i="2"/>
  <c r="F65" i="2"/>
  <c r="G66" i="2"/>
  <c r="H66" i="2"/>
  <c r="J66" i="2"/>
  <c r="K66" i="2"/>
  <c r="L66" i="2"/>
  <c r="M66" i="2"/>
  <c r="N66" i="2"/>
  <c r="O66" i="2"/>
  <c r="P66" i="2"/>
  <c r="Q66" i="2"/>
  <c r="F66" i="2"/>
  <c r="G68" i="2"/>
  <c r="H68" i="2"/>
  <c r="I68" i="2"/>
  <c r="J68" i="2"/>
  <c r="K68" i="2"/>
  <c r="L68" i="2"/>
  <c r="M68" i="2"/>
  <c r="N68" i="2"/>
  <c r="O68" i="2"/>
  <c r="P68" i="2"/>
  <c r="Q68" i="2"/>
  <c r="F68" i="2"/>
  <c r="R96" i="2" l="1"/>
  <c r="R95" i="2"/>
  <c r="R90" i="2"/>
  <c r="R89" i="2"/>
  <c r="R86" i="2"/>
  <c r="R84" i="2"/>
  <c r="R83" i="2"/>
  <c r="R78" i="2"/>
  <c r="R77" i="2"/>
  <c r="R74" i="2"/>
  <c r="R68" i="2" l="1"/>
  <c r="E23" i="2" l="1"/>
  <c r="G29" i="2" l="1"/>
  <c r="N29" i="2"/>
  <c r="O29" i="2" s="1"/>
  <c r="P29" i="2" s="1"/>
  <c r="Q29" i="2" s="1"/>
  <c r="I29" i="2"/>
  <c r="J29" i="2" s="1"/>
  <c r="K29" i="2" s="1"/>
  <c r="L29" i="2" s="1"/>
  <c r="J19" i="2" l="1"/>
  <c r="K19" i="2" s="1"/>
  <c r="L19" i="2" s="1"/>
  <c r="I72" i="2" l="1"/>
  <c r="I66" i="2" l="1"/>
  <c r="I71" i="2"/>
  <c r="R72" i="2"/>
  <c r="R66" i="2" s="1"/>
  <c r="I65" i="2" l="1"/>
  <c r="R71" i="2"/>
  <c r="R65" i="2" s="1"/>
</calcChain>
</file>

<file path=xl/sharedStrings.xml><?xml version="1.0" encoding="utf-8"?>
<sst xmlns="http://schemas.openxmlformats.org/spreadsheetml/2006/main" count="175" uniqueCount="110">
  <si>
    <t>Период реализации муниципальной программы</t>
  </si>
  <si>
    <t>Куратор муниципальной программы</t>
  </si>
  <si>
    <t>Ответственный исполнитель муниципальной программы</t>
  </si>
  <si>
    <t>Объемы финансового обеспечения за весь период реализации</t>
  </si>
  <si>
    <t>Связь с национальными целями развития Российской Федерации / государственными программами Ханты-Мансийского автономного округа - Югры</t>
  </si>
  <si>
    <t>Единица измерения (по ОКЕИ)</t>
  </si>
  <si>
    <t>Значение показателя по годам</t>
  </si>
  <si>
    <t>Наименование показателя</t>
  </si>
  <si>
    <t>Базовое значение</t>
  </si>
  <si>
    <t>Документ</t>
  </si>
  <si>
    <t>Связь с показателями национальных целей</t>
  </si>
  <si>
    <t>Объем налоговых поступлений в бюджет муниципального образования от деятельности субъектов малого и среднего предпринимательства</t>
  </si>
  <si>
    <t>Краткое описание ожидаемых эффектов от реализации задачи структурного элемента</t>
  </si>
  <si>
    <t>Связь с показателями</t>
  </si>
  <si>
    <t>ГП</t>
  </si>
  <si>
    <t>млн. руб.</t>
  </si>
  <si>
    <t>тыс. человек</t>
  </si>
  <si>
    <t>Наименование муниципальной программы, структурного элемента / источник финансового обеспечения</t>
  </si>
  <si>
    <t>Удовлетворённость предпринимательского сообщества общими условиями ведения предпринимательской деятельности в муниципальном образовании</t>
  </si>
  <si>
    <t>%</t>
  </si>
  <si>
    <t>Удовлетворенность туризмом</t>
  </si>
  <si>
    <t>СЭР</t>
  </si>
  <si>
    <t>Внебюджетные источники</t>
  </si>
  <si>
    <t>Структурные элементы, не входящие в направления</t>
  </si>
  <si>
    <t>Срок реализации (2025 - 2036)</t>
  </si>
  <si>
    <t>УИРПиТ</t>
  </si>
  <si>
    <t>увеличение к 2030 году экспорта туристских услуг в три раза по сравнению с уровнем 2023 года</t>
  </si>
  <si>
    <t>увеличение к 2030 году доли туристской отрасли в валовом внутреннем продукте до 5 процентов</t>
  </si>
  <si>
    <t>увеличение к 2030 году объема инвестиций в основной капитал не менее чем на 60 процентов по сравнению с уровнем 2020 года за счет постоянного улучшения инвестиционного климата</t>
  </si>
  <si>
    <t>обеспечение в 2024 - 2030 годах реального роста дохода на одного работника субъекта малого и среднего предпринимательства в 1,2 раза выше, чем рост валового внутреннего продукта</t>
  </si>
  <si>
    <t>Объем отгруженных товаров собственного производства, выполненных работ и услуг собственными силами по направлению «креативные» индустрии</t>
  </si>
  <si>
    <t>Налоговый кодекс Российской Федерации, Решение Думы города о бюджете на очередной финансовый год и плановый период</t>
  </si>
  <si>
    <t>Оборот (товаров, работ, услуг) субъектов малого предпринимательства</t>
  </si>
  <si>
    <t>-</t>
  </si>
  <si>
    <t>Ответственный за реализацию: УИРПиТ</t>
  </si>
  <si>
    <t>Ответственный за реализацию: УПРиЗПП</t>
  </si>
  <si>
    <t>Численность занятых в сфере малого предпринимательства, включая индивидуальных предпринимателей и самозанятых</t>
  </si>
  <si>
    <t>тыс.единиц</t>
  </si>
  <si>
    <r>
      <t>Задачи структурного элемента</t>
    </r>
    <r>
      <rPr>
        <vertAlign val="superscript"/>
        <sz val="12"/>
        <rFont val="Times New Roman"/>
        <family val="1"/>
        <charset val="204"/>
      </rPr>
      <t> </t>
    </r>
  </si>
  <si>
    <t>Турпоток</t>
  </si>
  <si>
    <t>Цель «Содействие развитию клиентоцентричного города, ориентированного на максимальную поддержку предпринимательства»</t>
  </si>
  <si>
    <t>Цель «Создание и развитие экосистемы креативных (творческих) индустрий города, направленных на сохранение и наращивание человеческого капитала города и создания новых продуктов в несырьевых отраслях с высокой добавленной стоимостью»</t>
  </si>
  <si>
    <t>1.1. Задача «Создание условий для развития малого и среднего предпринимательства путем оказания финансовой поддержки»</t>
  </si>
  <si>
    <t>1.2. Задача «Создание условий для развития малого и среднего предпринимательства путем оказания имущественной поддержки»</t>
  </si>
  <si>
    <t>1.3. Задача «Создание условий для появления новых высокотехнологичных компаний малого бизнеса, развития инновационного и молодежного предпринимательства»</t>
  </si>
  <si>
    <t>Муниципальная программа «Развитие малого и среднего предпринимательства в городе Сургуте» (всего), в том числе:</t>
  </si>
  <si>
    <t>Муниципальная программа
«Развитие малого и среднего предпринимательства в городе Сургуте»</t>
  </si>
  <si>
    <t>Цель «Становление Сургута как регионального центра делового, развлекательного, медицинского туризма с развитыми рекреационными пространствами»</t>
  </si>
  <si>
    <t>Цель(и) муниципальной программы</t>
  </si>
  <si>
    <t>решение Думы города от 08.06.2015 № 718-V ДГ «О Стратегии социально-экономического развития города Сургута до 2036 года с целевыми ориентирами до 2050 года»</t>
  </si>
  <si>
    <t>постановление Правительства Ханты-Мансийского АО - Югры от 30.12.2021 № 633-п «О мерах по реализации государственной программы Ханты-Мансийского автономного округа - Югры «Развитие экономического потенциала»</t>
  </si>
  <si>
    <t>2. Комплекс процессных мероприятий «Создание условий для развития потребительского рынка»</t>
  </si>
  <si>
    <t>2.1. Задача «Поддержка местных товаропроизводителей, в первую очередь предприятий малого бизнеса»</t>
  </si>
  <si>
    <t>3. Комплекс процессных мероприятий «Развитие агропромышленного комплекса»</t>
  </si>
  <si>
    <t>3.1. Задача «Увеличение объемов производства и переработки основных видов сельскохозяйственной продукции, реализация государственной научно-технической политики в интересах развития сельского хозяйства, а также обеспечение воспроизводства и увеличение рыбных ресурсов и создание благоприятных условий для развития заготовки и переработки дикоросов путем оказания государственной поддержки сельскохозяйственного производства»</t>
  </si>
  <si>
    <t>4. Комплекс процессных мероприятий «Создание условий для развития туризма»</t>
  </si>
  <si>
    <t>4.1. Задача «Создание условий для формирования качественных, креативных и конкурентоспособных туристских продуктов»</t>
  </si>
  <si>
    <t>4.2. Задача «Интеграция туристской отрасли города в региональную и всероссийскую систему туристического рынка»</t>
  </si>
  <si>
    <t>5. Комплекс процессных мероприятий «Популяризация предпринимательства»</t>
  </si>
  <si>
    <t>5.1. Задача «Создание условий для диверсификации экономики за счет развития малого и среднего бизнеса»</t>
  </si>
  <si>
    <t>5.2. Задача «Создание условий (в том числе инфраструктурных) для формирования в Сургуте экономики, основанной на новых знаниях для развития и коммерциализации творческого потенциала населения через обучение креативным и предпринимательским навыкам»</t>
  </si>
  <si>
    <t>Кириленко Артём Михайлович, заместитель Главы города</t>
  </si>
  <si>
    <t>Борисова Екатерина Сергеевна, начальник управления инвестиций, развития предпринимательства и туризма (далее – УИРПиТ)</t>
  </si>
  <si>
    <t>МП</t>
  </si>
  <si>
    <t>1. Муниципальный проект «Малое и среднее предпринимательство и поддержка индивидуальной предпринимательской инициативы» (куратор - Кириленко Артем Михайлович, заместитель Главы города)</t>
  </si>
  <si>
    <t>1. Муниципальный проект «Малое и среднее предпринимательство и поддержка индивидуальной предпринимательской инициативы» (всего), в том числе:</t>
  </si>
  <si>
    <t>бюджет муниципального образования, из них:</t>
  </si>
  <si>
    <t>2. Комплекс процессных мероприятий «Создание условий для развития потребительского рынка» (всего), в том числе: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</si>
  <si>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</si>
  <si>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</si>
  <si>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</si>
  <si>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>Объем финансового обеспечения по годам реализации, рублей</t>
  </si>
  <si>
    <t>Оборот (товаров, работ, услуг) субъектов малого и среднего предпринимательства</t>
  </si>
  <si>
    <t>Численность занятых в сфере малого и среднего предпринимательства, включая индивидуальных предпринимателей и самозанятых</t>
  </si>
  <si>
    <t>Развитие инновационного и молодежного предпринимательства путем возмещения части затрат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округа.</t>
  </si>
  <si>
    <t>этап I: 01.01.2025 – 31.12.2026;
этап II: 01.01.2027 – 31.12.2031;
этап III: 01.01.2032 – 31.12.2036</t>
  </si>
  <si>
    <t>1. Основные положения.</t>
  </si>
  <si>
    <t>2. Показатели муниципальной программы.</t>
  </si>
  <si>
    <t>№                    п/п</t>
  </si>
  <si>
    <t>значение</t>
  </si>
  <si>
    <t>год</t>
  </si>
  <si>
    <t>Уровень показателя</t>
  </si>
  <si>
    <t xml:space="preserve">Примечания: </t>
  </si>
  <si>
    <t xml:space="preserve">МП – муниципальная программа. </t>
  </si>
  <si>
    <t xml:space="preserve">СЭР – Стратегия социально-экономического развития города Сургута. </t>
  </si>
  <si>
    <t>ГП – государственная программа Ханты-Мансийского автономного округа – Югры.</t>
  </si>
  <si>
    <t>3. Структура муниципальной программы.</t>
  </si>
  <si>
    <t>удовлетворенность предпринимательского сообщества общими условиями ведения предпринимательской деятельности в муниципальном образовании</t>
  </si>
  <si>
    <t>1. Оказание имущественной поддержки в виде передачи во временное владение и (или) пользование муниципального имущества на возмездной основе, на льготных условиях путем применения имущественных льгот, а также на безвозмездной основе в соответствии с муниципальными правовыми актами, в том числе:
1.1. Без проведения торгов:
-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«Налог на профессиональный доход», включенным в реестр субъектов креативных индустрий и креативных продуктов, при осуществлении деятельности в сфере креативных индустрий, а также субъектам малого и среднего предпринимательства, имеющим статус социального предприятия;
- немуниципальным организациям, реализующим основные общеобразовательные программы дошкольного образования, в том числе для обучающихся с ограниченными возможностями здоровья, инвалидов и реализующие дополнительные общеобразовательные программы, дополнительные общеразвивающие программы и организациям, образующим инфраструктуру поддержки субъектов малого и среднего предпринимательства.
1.2. По итогам проведения торгов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«Налог на профессиональный доход».
2. Оказание имущественной поддержки в виде передачи муниципального имущества - парковок (парковочных мест), расположенных на автомобильных дорогах общего пользования местного значения города, на безвозмездной основе.
3. Оказание имущественной поддержки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«Налог на профессиональный доход», включенным в реестр субъектов креативных индустрий, в виде передачи муниципального имущества, закрепленного на праве оперативного управления, по договору аренды муниципального имущества без проведения конкурсов или аукционов</t>
  </si>
  <si>
    <t>объем налоговых поступлений в бюджет муниципального образования от деятельности субъектов малого и среднего предпринимательства; оборот (товаров, работ, услуг) субъектов малого и среднего предпринимательства; численность занятых в сфере малого и среднего предпринимательства, включая индивидуальных предпринимателей и самозанятых</t>
  </si>
  <si>
    <t>удовлетворённость предпринимательского сообщества общими условиями ведения предпринимательской деятельности в муниципальном образовании</t>
  </si>
  <si>
    <t>1. Организация мероприятий в целях продвижения местных товаропроизводителей (в том числе в сфере пищевой промышленности и агропромышленного комплекса, туристического комплекса, производства сувенирной продукции, продукции мастеров народных художественных промыслов и ремесел) на местном, региональном и федеральном уровнях за счет участия в ярмарках, выставках, фестивалях, мероприятиях в формате выездной торговли.
2. Подготовка и оформление выставочной экспозиции от города Сургута в ежегодной окружной выставке-форуме товаропроизводителей Ханты-Мансийского автономного округа Югры под брендом «Сделано в Югре»</t>
  </si>
  <si>
    <t>продвижение туристских продуктов на территории муниципального образования для жителей и гостей города посредством печатной или аудиовизуальной продукции</t>
  </si>
  <si>
    <t>удовлетворенность туризмом; Турпоток</t>
  </si>
  <si>
    <t>1. Проведение мероприятий по популяризации и пропаганде предпринимательской деятельности.
2. Проведение образовательных мероприятий для субъектов малого и среднего предпринимательства и физических лиц, не имеющих статуса индивидуального предпринимателя и применяющих специальный налоговой режим «Налог на профессиональный доход».
3. Проведение информационно-консультационных мероприятий для субъектов малого и среднего предпринимательства.
4. Проведение мероприятий, направленных на оказание консультационной поддержки/сопровождение субъектов малого бизнеса, заинтересованных в осуществлении предпринимательской деятельности в социальной сфере</t>
  </si>
  <si>
    <t>проведение мероприятий для субъектов креативных индустрий с целью стимулирования креативной интенсивности, консультирования по формам поддержки и возможностям развития, сбора обратной связи от субъектов креативных индустрий по созданным условиям развития сектора</t>
  </si>
  <si>
    <t>объем отгруженных товаров собственного производства, выполненных работ и услуг собственными силами по направлению «креативные» индустрии</t>
  </si>
  <si>
    <t>4. Финансовое обеспечение муниципальной программы.</t>
  </si>
  <si>
    <t>всего</t>
  </si>
  <si>
    <t>3. Комплекс процессных мероприятий «Развитие агропромышленного комплекса» (всего),                                в том числе:</t>
  </si>
  <si>
    <t>4. Комплекс процессных мероприятий «Создание условий для развития туризма» (всего),                                                             в том числе:</t>
  </si>
  <si>
    <t>5. Комплекс процессных мероприятий «Популяризация предпринимательства» (всего),                                                                в том числе:</t>
  </si>
  <si>
    <t>1. Содействие развитию клиентоцентричного города, ориентированного на максимальную поддержку предпринимательства.
2. Становление Сургута как регионального центра делового, развлекательного, медицинского туризма с развитыми рекреационными пространствами.
3. Создание и развитие экосистемы креативных (творческих) индустрий города, направленных на сохранение и наращивание человеческого капитала города и создания новых продуктов в несырьевых отраслях с высокой добавленной стоимостью</t>
  </si>
  <si>
    <t>1. Устойчивая и динамичная экономика
1.1. Показатель «обеспечение в 2024 - 2030 годах реального роста дохода на одного работника субъекта малого и среднего предпринимательства в 1,2 раза выше, чем рост валового внутреннего продукта».
1.2. Показатель «увеличение к 2030 году объема инвестиций в основной капитал не менее чем на 60 процентов по сравнению с уровнем 2020 года за счет постоянного улучшения инвестиционного климата».
1.3. Показатель «увеличение к 2030 году доли туристской отрасли в валовом внутреннем продукте до 5 процентов».
1.4. Показатель «увеличение к 2030 году экспорта туристских услуг в три раза по сравнению с уровнем 2023 года».
1.5. Показатель «увеличение к 2030 году объема производства продукции агропромышленного комплекса не менее чем на 25 процентов по сравнению с уровнем 2021 года».
1.6. Показатель «увеличение к 2030 году экспорта продукции агропромышленного комплекса не менее чем в полтора раза по сравнению с уровнем 2021 года».
2. Государственная программа Ханты-Мансийского автономного округа - Югры «Развитие экономического потенциала».
3. Государственная программа Ханты-Мансийского автономного округа - Югры «Развитие агропромышленного комплекса»</t>
  </si>
  <si>
    <t>Приложение 
к постановлению 
Администрации города
от _________________________ № ___________</t>
  </si>
  <si>
    <t>Ответственный                        за достижение показателя</t>
  </si>
  <si>
    <t>1. Ежегодное оказание финансовой поддержки субъектам малого и среднего предпринимательства, осуществляющим социально значимые (приоритетные) виды деятельности, на возмещение части затрат:
- на обязательную сертификацию произведенной продукции и (или) декларирование ее соответствия;
- на аренду (субаренду) нежилых помещений; 
- на приобретение оборудования (основных средств) и лицензионных программных продуктов; 
- на оплату коммунальных услуг нежилых помещений.
2. Ежегодное оказание финансовой поддержки субъектам малого и среднего предпринимательства на финансовое обеспечение затрат предпринимателям в производственной сфере на:
- приобретение офисного оборудования;
- приобретение производственного оборудования, специализированной техники;
- приобретение лицензионных программных продуктов;
- получение лицензий и разрешений, необходимых для осуществления предпринимательской деятельности;
- сертификацию и декларирование выпускаемой продукции;
- повышение квалификации сотрудников;
- арендные (субарендные), коммунальные платежи за нежилые помещения;
- выплату по передаче прав на франшизу (паушальный взнос).
3. Ежегодное оказание финансовой поддержки субъектам малого и среднего предпринимательства на финансовое обеспечение затрат предпринимателям в сфере социального предпринимательства на:
- приобретение офисного оборудования;
- приобретение производственного оборудования, специализированной техники;
- приобретение лицензионных программных продуктов;
- повышение квалификации сотрудников;
- арендные (субарендные), коммунальные платежи за нежилые помещения;
- выплата на разработку франшизы (услуги по разработке франшизы);
- приобретение офисной мебели, необходимой для функционирования социального предприятия;
- приобретение спортивного инвентаря.
4. Ежегодное оказание финансовой поддержки субъектам малого и среднего предпринимательства на финансовое обеспечение затрат предпринимателям в сфере креативных индустрий на:
- приобретение офисного оборудования;
- приобретение производственного оборудования, специализированной техники;
- приобретение лицензионных программных продуктов;
- сертификацию и декларирование выпускаемой продукции;
- повышение квалификации сотрудников;
- арендные (субарендные), коммунальные платежи за нежилые помещения;
- выплата на разработку франшизы (услуги по разработке франшизы).
5. Налоговая льгота в виде уменьшения суммы налога на имущество физических лиц в виде доли разницы между исчисленной суммой налога за соответствующий период и исчисленной суммой налога за 2023 год в размерах:
- 60 % разницы за налоговый период 2024 года;
- 40 % разницы за налоговый период 2025 года;
- 20 % разницы за налоговый период 2026 года, влияет на достижение показателя муниципальной программы «Оборот (товаров, работ, услуг) субъектов малого и среднего предпринимательства»</t>
  </si>
  <si>
    <t>1. Предоставление субсидии на развитие рыбохозяйственного комплекса.
2. Предоставление субсидии на поддержку животноводства.</t>
  </si>
  <si>
    <t xml:space="preserve">1. Содействие продвижению туристической отрасли Сургута на информационных площадках Ханты-Мансийского автономного округа - Югры и регионов России посредством буклетов, аудиовизуальной продукции, уникальных сувениров. 
2. Содействие в организации и проведении совместных туров в системе туристических маршрутов крупной городской агломерации Сургут - Нефтеюганск и Ханты- Мансийского автономного округа – Югры. </t>
  </si>
  <si>
    <t>625 165 475,46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</si>
</sst>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trike/>
      <sz val="12"/>
      <name val="Times New Roman"/>
      <family val="1"/>
      <charset val="204"/>
    </font>
    <font>
      <sz val="14"/>
      <name val="Arial"/>
      <family val="2"/>
      <charset val="204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sz val="2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 applyAlignment="1"/>
    <xf numFmtId="0" fontId="1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Border="1" applyAlignment="1">
      <alignment horizontal="left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Border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 applyProtection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164" fontId="6" fillId="0" borderId="0" xfId="0" applyNumberFormat="1" applyFont="1" applyFill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Fill="1" applyAlignment="1">
      <alignment vertical="center"/>
    </xf>
    <xf numFmtId="0" fontId="4" fillId="0" borderId="0" xfId="0" applyFont="1" applyBorder="1" applyAlignment="1"/>
    <xf numFmtId="0" fontId="11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12" fillId="0" borderId="0" xfId="0" applyFont="1" applyFill="1" applyAlignment="1">
      <alignment vertical="center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0" borderId="7" xfId="0" applyFont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106"/>
  <sheetViews>
    <sheetView tabSelected="1" view="pageBreakPreview" topLeftCell="A43" zoomScale="55" zoomScaleNormal="55" zoomScaleSheetLayoutView="55" workbookViewId="0">
      <selection activeCell="A45" sqref="A45:V45"/>
    </sheetView>
  </sheetViews>
  <sheetFormatPr defaultColWidth="9.140625" defaultRowHeight="15.75" x14ac:dyDescent="0.25"/>
  <cols>
    <col min="1" max="1" width="8.5703125" style="11" customWidth="1"/>
    <col min="2" max="2" width="41.28515625" style="4" customWidth="1"/>
    <col min="3" max="4" width="15.85546875" style="4" customWidth="1"/>
    <col min="5" max="5" width="18.7109375" style="4" customWidth="1"/>
    <col min="6" max="6" width="16.42578125" style="4" customWidth="1"/>
    <col min="7" max="8" width="15.85546875" style="4" customWidth="1"/>
    <col min="9" max="17" width="19.85546875" style="4" customWidth="1"/>
    <col min="18" max="18" width="17.85546875" style="4" customWidth="1"/>
    <col min="19" max="19" width="22.28515625" style="4" customWidth="1"/>
    <col min="20" max="20" width="18.5703125" style="4" customWidth="1"/>
    <col min="21" max="21" width="26.42578125" style="4" customWidth="1"/>
    <col min="22" max="22" width="0.28515625" style="4" customWidth="1"/>
    <col min="23" max="23" width="19" style="4" customWidth="1"/>
    <col min="24" max="24" width="20.5703125" style="4" customWidth="1"/>
    <col min="25" max="16384" width="9.140625" style="4"/>
  </cols>
  <sheetData>
    <row r="1" spans="1:24" ht="138.75" customHeight="1" x14ac:dyDescent="0.5">
      <c r="Q1" s="121" t="s">
        <v>104</v>
      </c>
      <c r="R1" s="122"/>
      <c r="S1" s="122"/>
      <c r="T1" s="122"/>
      <c r="U1" s="122"/>
      <c r="V1" s="122"/>
    </row>
    <row r="2" spans="1:24" s="44" customFormat="1" ht="66.75" customHeight="1" x14ac:dyDescent="0.45">
      <c r="A2" s="11"/>
      <c r="R2" s="47"/>
      <c r="S2" s="48"/>
      <c r="T2" s="48"/>
      <c r="U2" s="48"/>
      <c r="V2" s="48"/>
    </row>
    <row r="3" spans="1:24" ht="68.25" customHeight="1" x14ac:dyDescent="0.25">
      <c r="A3" s="126" t="s">
        <v>46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</row>
    <row r="5" spans="1:24" ht="27" customHeight="1" x14ac:dyDescent="0.25">
      <c r="A5" s="90" t="s">
        <v>76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7"/>
      <c r="X5" s="7"/>
    </row>
    <row r="6" spans="1:24" s="29" customFormat="1" ht="30.75" customHeight="1" x14ac:dyDescent="0.25">
      <c r="A6" s="123" t="s">
        <v>1</v>
      </c>
      <c r="B6" s="123"/>
      <c r="C6" s="123"/>
      <c r="D6" s="123"/>
      <c r="E6" s="123"/>
      <c r="F6" s="123"/>
      <c r="G6" s="123"/>
      <c r="H6" s="123"/>
      <c r="I6" s="124" t="s">
        <v>61</v>
      </c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45"/>
    </row>
    <row r="7" spans="1:24" s="29" customFormat="1" ht="28.5" customHeight="1" x14ac:dyDescent="0.25">
      <c r="A7" s="123" t="s">
        <v>2</v>
      </c>
      <c r="B7" s="123"/>
      <c r="C7" s="123"/>
      <c r="D7" s="123"/>
      <c r="E7" s="123"/>
      <c r="F7" s="123"/>
      <c r="G7" s="123"/>
      <c r="H7" s="123"/>
      <c r="I7" s="124" t="s">
        <v>62</v>
      </c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45"/>
    </row>
    <row r="8" spans="1:24" s="29" customFormat="1" ht="60" customHeight="1" x14ac:dyDescent="0.25">
      <c r="A8" s="123" t="s">
        <v>0</v>
      </c>
      <c r="B8" s="123"/>
      <c r="C8" s="123"/>
      <c r="D8" s="123"/>
      <c r="E8" s="123"/>
      <c r="F8" s="123"/>
      <c r="G8" s="123"/>
      <c r="H8" s="123"/>
      <c r="I8" s="123" t="s">
        <v>75</v>
      </c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45"/>
    </row>
    <row r="9" spans="1:24" s="29" customFormat="1" ht="81" customHeight="1" x14ac:dyDescent="0.25">
      <c r="A9" s="123" t="s">
        <v>48</v>
      </c>
      <c r="B9" s="123"/>
      <c r="C9" s="123"/>
      <c r="D9" s="123"/>
      <c r="E9" s="123"/>
      <c r="F9" s="123"/>
      <c r="G9" s="123"/>
      <c r="H9" s="123"/>
      <c r="I9" s="124" t="s">
        <v>102</v>
      </c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45"/>
    </row>
    <row r="10" spans="1:24" s="29" customFormat="1" ht="22.5" customHeight="1" x14ac:dyDescent="0.25">
      <c r="A10" s="123" t="s">
        <v>3</v>
      </c>
      <c r="B10" s="123"/>
      <c r="C10" s="123"/>
      <c r="D10" s="123"/>
      <c r="E10" s="123"/>
      <c r="F10" s="123"/>
      <c r="G10" s="123"/>
      <c r="H10" s="123"/>
      <c r="I10" s="125" t="s">
        <v>109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45"/>
    </row>
    <row r="11" spans="1:24" s="29" customFormat="1" ht="177" customHeight="1" x14ac:dyDescent="0.25">
      <c r="A11" s="123" t="s">
        <v>4</v>
      </c>
      <c r="B11" s="123"/>
      <c r="C11" s="123"/>
      <c r="D11" s="123"/>
      <c r="E11" s="123"/>
      <c r="F11" s="123"/>
      <c r="G11" s="123"/>
      <c r="H11" s="123"/>
      <c r="I11" s="124" t="s">
        <v>103</v>
      </c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45"/>
    </row>
    <row r="12" spans="1:24" x14ac:dyDescent="0.25">
      <c r="A12" s="46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4" x14ac:dyDescent="0.25">
      <c r="A13" s="46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24" ht="27.75" customHeight="1" x14ac:dyDescent="0.25">
      <c r="A14" s="73" t="s">
        <v>77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90"/>
      <c r="W14" s="7"/>
      <c r="X14" s="7"/>
    </row>
    <row r="15" spans="1:24" ht="22.5" customHeight="1" x14ac:dyDescent="0.25">
      <c r="A15" s="119" t="s">
        <v>78</v>
      </c>
      <c r="B15" s="119" t="s">
        <v>7</v>
      </c>
      <c r="C15" s="119" t="s">
        <v>81</v>
      </c>
      <c r="D15" s="119" t="s">
        <v>5</v>
      </c>
      <c r="E15" s="109" t="s">
        <v>8</v>
      </c>
      <c r="F15" s="111"/>
      <c r="G15" s="109" t="s">
        <v>6</v>
      </c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8" t="s">
        <v>9</v>
      </c>
      <c r="T15" s="118" t="s">
        <v>105</v>
      </c>
      <c r="U15" s="118" t="s">
        <v>10</v>
      </c>
      <c r="V15" s="3"/>
      <c r="W15" s="3"/>
    </row>
    <row r="16" spans="1:24" ht="43.5" customHeight="1" x14ac:dyDescent="0.25">
      <c r="A16" s="120"/>
      <c r="B16" s="120"/>
      <c r="C16" s="120"/>
      <c r="D16" s="120"/>
      <c r="E16" s="20" t="s">
        <v>79</v>
      </c>
      <c r="F16" s="20" t="s">
        <v>80</v>
      </c>
      <c r="G16" s="20">
        <v>2025</v>
      </c>
      <c r="H16" s="20">
        <v>2026</v>
      </c>
      <c r="I16" s="20">
        <v>2027</v>
      </c>
      <c r="J16" s="20">
        <v>2028</v>
      </c>
      <c r="K16" s="20">
        <v>2029</v>
      </c>
      <c r="L16" s="20">
        <v>2030</v>
      </c>
      <c r="M16" s="20">
        <v>2031</v>
      </c>
      <c r="N16" s="20">
        <v>2032</v>
      </c>
      <c r="O16" s="20">
        <v>2033</v>
      </c>
      <c r="P16" s="20">
        <v>2034</v>
      </c>
      <c r="Q16" s="20">
        <v>2035</v>
      </c>
      <c r="R16" s="21">
        <v>2036</v>
      </c>
      <c r="S16" s="118"/>
      <c r="T16" s="118"/>
      <c r="U16" s="118"/>
      <c r="V16" s="3"/>
      <c r="W16" s="3"/>
    </row>
    <row r="17" spans="1:24" ht="25.5" customHeight="1" x14ac:dyDescent="0.25">
      <c r="A17" s="20">
        <v>1</v>
      </c>
      <c r="B17" s="22">
        <v>2</v>
      </c>
      <c r="C17" s="23">
        <v>3</v>
      </c>
      <c r="D17" s="23">
        <v>4</v>
      </c>
      <c r="E17" s="22">
        <v>5</v>
      </c>
      <c r="F17" s="24">
        <v>6</v>
      </c>
      <c r="G17" s="22">
        <v>7</v>
      </c>
      <c r="H17" s="24">
        <v>8</v>
      </c>
      <c r="I17" s="22">
        <v>9</v>
      </c>
      <c r="J17" s="24">
        <v>10</v>
      </c>
      <c r="K17" s="22">
        <v>11</v>
      </c>
      <c r="L17" s="24">
        <v>12</v>
      </c>
      <c r="M17" s="22">
        <v>13</v>
      </c>
      <c r="N17" s="24">
        <v>14</v>
      </c>
      <c r="O17" s="22">
        <v>15</v>
      </c>
      <c r="P17" s="24">
        <v>16</v>
      </c>
      <c r="Q17" s="22">
        <v>17</v>
      </c>
      <c r="R17" s="24">
        <v>18</v>
      </c>
      <c r="S17" s="25">
        <v>19</v>
      </c>
      <c r="T17" s="20">
        <v>20</v>
      </c>
      <c r="U17" s="22">
        <v>21</v>
      </c>
      <c r="V17" s="6"/>
      <c r="W17" s="3"/>
    </row>
    <row r="18" spans="1:24" s="8" customFormat="1" ht="18.75" customHeight="1" x14ac:dyDescent="0.25">
      <c r="A18" s="61" t="s">
        <v>40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3"/>
      <c r="V18" s="2"/>
      <c r="W18" s="2"/>
      <c r="X18" s="2"/>
    </row>
    <row r="19" spans="1:24" ht="180.75" customHeight="1" x14ac:dyDescent="0.25">
      <c r="A19" s="20">
        <v>1</v>
      </c>
      <c r="B19" s="28" t="s">
        <v>11</v>
      </c>
      <c r="C19" s="20" t="s">
        <v>63</v>
      </c>
      <c r="D19" s="26" t="s">
        <v>15</v>
      </c>
      <c r="E19" s="27">
        <v>2374.56</v>
      </c>
      <c r="F19" s="26">
        <v>2023</v>
      </c>
      <c r="G19" s="27">
        <v>3105.4</v>
      </c>
      <c r="H19" s="27">
        <v>3181.7</v>
      </c>
      <c r="I19" s="27">
        <v>3279.1</v>
      </c>
      <c r="J19" s="27">
        <f>I19*1.02</f>
        <v>3344.6819999999998</v>
      </c>
      <c r="K19" s="27">
        <f>J19*1.02</f>
        <v>3411.57564</v>
      </c>
      <c r="L19" s="27">
        <f>K19*1.02</f>
        <v>3479.8071528</v>
      </c>
      <c r="M19" s="27">
        <v>2808.7057930896003</v>
      </c>
      <c r="N19" s="27">
        <v>2808.7057930896003</v>
      </c>
      <c r="O19" s="27">
        <v>2808.7057930896003</v>
      </c>
      <c r="P19" s="27">
        <v>2808.7057930896003</v>
      </c>
      <c r="Q19" s="27">
        <v>2808.7057930896003</v>
      </c>
      <c r="R19" s="27">
        <v>2808.7057930896003</v>
      </c>
      <c r="S19" s="28" t="s">
        <v>31</v>
      </c>
      <c r="T19" s="20" t="s">
        <v>25</v>
      </c>
      <c r="U19" s="28" t="s">
        <v>28</v>
      </c>
      <c r="V19" s="6"/>
      <c r="W19" s="3"/>
    </row>
    <row r="20" spans="1:24" s="19" customFormat="1" ht="183" customHeight="1" x14ac:dyDescent="0.25">
      <c r="A20" s="20">
        <v>2</v>
      </c>
      <c r="B20" s="28" t="s">
        <v>72</v>
      </c>
      <c r="C20" s="20" t="s">
        <v>63</v>
      </c>
      <c r="D20" s="26" t="s">
        <v>15</v>
      </c>
      <c r="E20" s="27">
        <v>270454.52</v>
      </c>
      <c r="F20" s="26">
        <v>2023</v>
      </c>
      <c r="G20" s="27">
        <v>300946.12</v>
      </c>
      <c r="H20" s="27">
        <v>314801.36</v>
      </c>
      <c r="I20" s="27">
        <v>329384.95</v>
      </c>
      <c r="J20" s="27">
        <v>346219.75</v>
      </c>
      <c r="K20" s="27">
        <v>364243.95</v>
      </c>
      <c r="L20" s="27">
        <v>383943.02</v>
      </c>
      <c r="M20" s="27">
        <v>412018.24</v>
      </c>
      <c r="N20" s="27">
        <v>443291.22</v>
      </c>
      <c r="O20" s="27">
        <v>476965.46</v>
      </c>
      <c r="P20" s="27">
        <v>513257.07</v>
      </c>
      <c r="Q20" s="27">
        <v>552368.61</v>
      </c>
      <c r="R20" s="27">
        <v>617561.64</v>
      </c>
      <c r="S20" s="28" t="s">
        <v>49</v>
      </c>
      <c r="T20" s="20" t="s">
        <v>25</v>
      </c>
      <c r="U20" s="28" t="s">
        <v>28</v>
      </c>
      <c r="V20" s="6"/>
      <c r="W20" s="3"/>
    </row>
    <row r="21" spans="1:24" s="19" customFormat="1" ht="180" customHeight="1" x14ac:dyDescent="0.25">
      <c r="A21" s="20">
        <v>3</v>
      </c>
      <c r="B21" s="28" t="s">
        <v>32</v>
      </c>
      <c r="C21" s="20" t="s">
        <v>21</v>
      </c>
      <c r="D21" s="26" t="s">
        <v>15</v>
      </c>
      <c r="E21" s="27">
        <v>236918.16</v>
      </c>
      <c r="F21" s="26">
        <v>2023</v>
      </c>
      <c r="G21" s="27">
        <v>263628.81</v>
      </c>
      <c r="H21" s="27">
        <v>275765.99</v>
      </c>
      <c r="I21" s="27">
        <v>288541.2</v>
      </c>
      <c r="J21" s="27">
        <v>303288.51</v>
      </c>
      <c r="K21" s="27">
        <v>319077.7</v>
      </c>
      <c r="L21" s="27">
        <v>336334.08000000002</v>
      </c>
      <c r="M21" s="27">
        <v>360927.98</v>
      </c>
      <c r="N21" s="27">
        <v>388323.11</v>
      </c>
      <c r="O21" s="27">
        <v>417821.74</v>
      </c>
      <c r="P21" s="27">
        <v>449613.2</v>
      </c>
      <c r="Q21" s="27">
        <v>483874.9</v>
      </c>
      <c r="R21" s="27">
        <v>540984</v>
      </c>
      <c r="S21" s="28" t="s">
        <v>49</v>
      </c>
      <c r="T21" s="20" t="s">
        <v>25</v>
      </c>
      <c r="U21" s="28" t="s">
        <v>28</v>
      </c>
      <c r="V21" s="6"/>
      <c r="W21" s="3"/>
    </row>
    <row r="22" spans="1:24" s="19" customFormat="1" ht="230.25" customHeight="1" x14ac:dyDescent="0.25">
      <c r="A22" s="20">
        <v>4</v>
      </c>
      <c r="B22" s="28" t="s">
        <v>73</v>
      </c>
      <c r="C22" s="20" t="s">
        <v>14</v>
      </c>
      <c r="D22" s="26" t="s">
        <v>16</v>
      </c>
      <c r="E22" s="27">
        <v>84.9</v>
      </c>
      <c r="F22" s="26">
        <v>2023</v>
      </c>
      <c r="G22" s="27">
        <v>95.718000000000004</v>
      </c>
      <c r="H22" s="27">
        <v>102.36499999999999</v>
      </c>
      <c r="I22" s="27">
        <v>106.619</v>
      </c>
      <c r="J22" s="27">
        <v>107.074</v>
      </c>
      <c r="K22" s="27">
        <v>109.959</v>
      </c>
      <c r="L22" s="27">
        <v>112.39400000000001</v>
      </c>
      <c r="M22" s="27">
        <v>115.77</v>
      </c>
      <c r="N22" s="27">
        <v>119.58799999999999</v>
      </c>
      <c r="O22" s="27">
        <v>123.193</v>
      </c>
      <c r="P22" s="27">
        <v>127.194</v>
      </c>
      <c r="Q22" s="27">
        <v>131.22900000000001</v>
      </c>
      <c r="R22" s="27">
        <v>137.821</v>
      </c>
      <c r="S22" s="28" t="s">
        <v>50</v>
      </c>
      <c r="T22" s="20" t="s">
        <v>25</v>
      </c>
      <c r="U22" s="28" t="s">
        <v>29</v>
      </c>
      <c r="V22" s="6"/>
      <c r="W22" s="3"/>
    </row>
    <row r="23" spans="1:24" s="19" customFormat="1" ht="185.25" customHeight="1" x14ac:dyDescent="0.25">
      <c r="A23" s="20">
        <v>5</v>
      </c>
      <c r="B23" s="28" t="s">
        <v>36</v>
      </c>
      <c r="C23" s="20" t="s">
        <v>21</v>
      </c>
      <c r="D23" s="26" t="s">
        <v>16</v>
      </c>
      <c r="E23" s="27">
        <f>E22-6.3</f>
        <v>78.600000000000009</v>
      </c>
      <c r="F23" s="26">
        <v>2023</v>
      </c>
      <c r="G23" s="27">
        <v>88.55</v>
      </c>
      <c r="H23" s="27">
        <v>94.698999999999998</v>
      </c>
      <c r="I23" s="27">
        <v>98.784000000000006</v>
      </c>
      <c r="J23" s="27">
        <v>99.055999999999997</v>
      </c>
      <c r="K23" s="27">
        <v>101.72499999999999</v>
      </c>
      <c r="L23" s="27">
        <v>103.977</v>
      </c>
      <c r="M23" s="27">
        <v>107.1</v>
      </c>
      <c r="N23" s="27">
        <v>110.63200000000001</v>
      </c>
      <c r="O23" s="27">
        <v>113.967</v>
      </c>
      <c r="P23" s="27">
        <v>117.669</v>
      </c>
      <c r="Q23" s="27">
        <v>121.402</v>
      </c>
      <c r="R23" s="27">
        <v>127.5</v>
      </c>
      <c r="S23" s="28" t="s">
        <v>49</v>
      </c>
      <c r="T23" s="20" t="s">
        <v>25</v>
      </c>
      <c r="U23" s="28" t="s">
        <v>29</v>
      </c>
      <c r="V23" s="6"/>
      <c r="W23" s="3"/>
    </row>
    <row r="24" spans="1:24" s="19" customFormat="1" ht="181.5" customHeight="1" x14ac:dyDescent="0.25">
      <c r="A24" s="20">
        <v>6</v>
      </c>
      <c r="B24" s="28" t="s">
        <v>18</v>
      </c>
      <c r="C24" s="20" t="s">
        <v>21</v>
      </c>
      <c r="D24" s="26" t="s">
        <v>19</v>
      </c>
      <c r="E24" s="27" t="s">
        <v>33</v>
      </c>
      <c r="F24" s="26">
        <v>2023</v>
      </c>
      <c r="G24" s="27">
        <v>54</v>
      </c>
      <c r="H24" s="27">
        <v>55.56</v>
      </c>
      <c r="I24" s="27">
        <v>56</v>
      </c>
      <c r="J24" s="27">
        <v>57</v>
      </c>
      <c r="K24" s="27">
        <v>58</v>
      </c>
      <c r="L24" s="27">
        <v>58</v>
      </c>
      <c r="M24" s="27">
        <v>58</v>
      </c>
      <c r="N24" s="27">
        <v>61</v>
      </c>
      <c r="O24" s="27">
        <v>64</v>
      </c>
      <c r="P24" s="27">
        <v>67</v>
      </c>
      <c r="Q24" s="27">
        <v>70</v>
      </c>
      <c r="R24" s="27">
        <v>75</v>
      </c>
      <c r="S24" s="28" t="s">
        <v>49</v>
      </c>
      <c r="T24" s="20" t="s">
        <v>25</v>
      </c>
      <c r="U24" s="28" t="s">
        <v>28</v>
      </c>
      <c r="V24" s="6"/>
      <c r="W24" s="3"/>
    </row>
    <row r="25" spans="1:24" ht="19.5" customHeight="1" x14ac:dyDescent="0.25">
      <c r="A25" s="64" t="s">
        <v>47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6"/>
      <c r="V25" s="1"/>
      <c r="W25" s="3"/>
      <c r="X25" s="3"/>
    </row>
    <row r="26" spans="1:24" s="19" customFormat="1" ht="180" customHeight="1" x14ac:dyDescent="0.25">
      <c r="A26" s="20">
        <v>7</v>
      </c>
      <c r="B26" s="28" t="s">
        <v>20</v>
      </c>
      <c r="C26" s="20" t="s">
        <v>21</v>
      </c>
      <c r="D26" s="26" t="s">
        <v>19</v>
      </c>
      <c r="E26" s="27" t="s">
        <v>33</v>
      </c>
      <c r="F26" s="26">
        <v>2023</v>
      </c>
      <c r="G26" s="27">
        <v>35</v>
      </c>
      <c r="H26" s="27">
        <v>35.6</v>
      </c>
      <c r="I26" s="27">
        <v>37.799999999999997</v>
      </c>
      <c r="J26" s="27">
        <v>39.6</v>
      </c>
      <c r="K26" s="27">
        <v>41.8</v>
      </c>
      <c r="L26" s="27">
        <v>43</v>
      </c>
      <c r="M26" s="27">
        <v>44.8</v>
      </c>
      <c r="N26" s="27">
        <v>46.8</v>
      </c>
      <c r="O26" s="27">
        <v>48.9</v>
      </c>
      <c r="P26" s="27">
        <v>50.3</v>
      </c>
      <c r="Q26" s="27">
        <v>52.4</v>
      </c>
      <c r="R26" s="27">
        <v>54.1</v>
      </c>
      <c r="S26" s="28" t="s">
        <v>49</v>
      </c>
      <c r="T26" s="20" t="s">
        <v>25</v>
      </c>
      <c r="U26" s="28" t="s">
        <v>27</v>
      </c>
      <c r="V26" s="6"/>
      <c r="W26" s="3"/>
    </row>
    <row r="27" spans="1:24" s="19" customFormat="1" ht="178.5" customHeight="1" x14ac:dyDescent="0.25">
      <c r="A27" s="20">
        <v>8</v>
      </c>
      <c r="B27" s="28" t="s">
        <v>39</v>
      </c>
      <c r="C27" s="20" t="s">
        <v>21</v>
      </c>
      <c r="D27" s="26" t="s">
        <v>37</v>
      </c>
      <c r="E27" s="27" t="s">
        <v>33</v>
      </c>
      <c r="F27" s="26">
        <v>2023</v>
      </c>
      <c r="G27" s="27">
        <v>455</v>
      </c>
      <c r="H27" s="27">
        <v>471</v>
      </c>
      <c r="I27" s="27">
        <v>485</v>
      </c>
      <c r="J27" s="27">
        <v>498</v>
      </c>
      <c r="K27" s="27">
        <v>512</v>
      </c>
      <c r="L27" s="27">
        <v>525</v>
      </c>
      <c r="M27" s="27">
        <v>540</v>
      </c>
      <c r="N27" s="27">
        <v>554</v>
      </c>
      <c r="O27" s="27">
        <v>571</v>
      </c>
      <c r="P27" s="27">
        <v>590</v>
      </c>
      <c r="Q27" s="27">
        <v>600</v>
      </c>
      <c r="R27" s="27">
        <v>611</v>
      </c>
      <c r="S27" s="28" t="s">
        <v>49</v>
      </c>
      <c r="T27" s="20" t="s">
        <v>25</v>
      </c>
      <c r="U27" s="28" t="s">
        <v>26</v>
      </c>
      <c r="V27" s="6"/>
      <c r="W27" s="3"/>
    </row>
    <row r="28" spans="1:24" s="8" customFormat="1" ht="18.75" customHeight="1" x14ac:dyDescent="0.25">
      <c r="A28" s="61" t="s">
        <v>41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3"/>
      <c r="V28" s="2"/>
      <c r="W28" s="2"/>
      <c r="X28" s="2"/>
    </row>
    <row r="29" spans="1:24" s="19" customFormat="1" ht="183" customHeight="1" x14ac:dyDescent="0.25">
      <c r="A29" s="20">
        <v>9</v>
      </c>
      <c r="B29" s="28" t="s">
        <v>30</v>
      </c>
      <c r="C29" s="20" t="s">
        <v>21</v>
      </c>
      <c r="D29" s="26" t="s">
        <v>15</v>
      </c>
      <c r="E29" s="27" t="s">
        <v>33</v>
      </c>
      <c r="F29" s="26">
        <v>2023</v>
      </c>
      <c r="G29" s="27">
        <f>H29/1.2</f>
        <v>12299.166666666668</v>
      </c>
      <c r="H29" s="27">
        <v>14759</v>
      </c>
      <c r="I29" s="27">
        <f>H29+H29*0.2</f>
        <v>17710.8</v>
      </c>
      <c r="J29" s="27">
        <f>I29+I29*0.3</f>
        <v>23024.04</v>
      </c>
      <c r="K29" s="27">
        <f>J29+J29*0.35</f>
        <v>31082.454000000002</v>
      </c>
      <c r="L29" s="27">
        <f>K29+K29*0.35</f>
        <v>41961.312900000004</v>
      </c>
      <c r="M29" s="27">
        <v>58046</v>
      </c>
      <c r="N29" s="27">
        <f>M29+M29*0.1</f>
        <v>63850.6</v>
      </c>
      <c r="O29" s="27">
        <f>N29+N29*0.15</f>
        <v>73428.19</v>
      </c>
      <c r="P29" s="27">
        <f>O29+O29*0.15</f>
        <v>84442.4185</v>
      </c>
      <c r="Q29" s="27">
        <f>P29+P29*0.2</f>
        <v>101330.9022</v>
      </c>
      <c r="R29" s="27">
        <v>111816</v>
      </c>
      <c r="S29" s="28" t="s">
        <v>49</v>
      </c>
      <c r="T29" s="20" t="s">
        <v>25</v>
      </c>
      <c r="U29" s="28" t="s">
        <v>28</v>
      </c>
      <c r="V29" s="6"/>
      <c r="W29" s="3"/>
    </row>
    <row r="30" spans="1:24" s="14" customFormat="1" ht="26.25" customHeight="1" x14ac:dyDescent="0.3">
      <c r="A30" s="49"/>
      <c r="B30" s="50" t="s">
        <v>82</v>
      </c>
      <c r="C30" s="51"/>
      <c r="D30" s="52"/>
      <c r="E30" s="51"/>
      <c r="F30" s="53"/>
      <c r="G30" s="51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5"/>
      <c r="U30" s="55"/>
      <c r="V30" s="55"/>
      <c r="W30" s="3"/>
      <c r="X30" s="3"/>
    </row>
    <row r="31" spans="1:24" s="14" customFormat="1" ht="18.75" x14ac:dyDescent="0.3">
      <c r="A31" s="49"/>
      <c r="B31" s="56" t="s">
        <v>83</v>
      </c>
      <c r="C31" s="52"/>
      <c r="D31" s="52"/>
      <c r="E31" s="53"/>
      <c r="F31" s="51"/>
      <c r="G31" s="51"/>
      <c r="H31" s="51"/>
      <c r="I31" s="51"/>
      <c r="J31" s="51"/>
      <c r="K31" s="51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8"/>
      <c r="W31" s="2"/>
      <c r="X31" s="10"/>
    </row>
    <row r="32" spans="1:24" s="14" customFormat="1" ht="18.75" x14ac:dyDescent="0.3">
      <c r="A32" s="49"/>
      <c r="B32" s="56" t="s">
        <v>84</v>
      </c>
      <c r="C32" s="51"/>
      <c r="D32" s="52"/>
      <c r="E32" s="51"/>
      <c r="F32" s="53"/>
      <c r="G32" s="51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5"/>
      <c r="U32" s="55"/>
      <c r="V32" s="55"/>
      <c r="W32" s="3"/>
      <c r="X32" s="3"/>
    </row>
    <row r="33" spans="1:24" s="14" customFormat="1" ht="18.75" x14ac:dyDescent="0.3">
      <c r="A33" s="49"/>
      <c r="B33" s="56" t="s">
        <v>85</v>
      </c>
      <c r="C33" s="51"/>
      <c r="D33" s="52"/>
      <c r="E33" s="51"/>
      <c r="F33" s="53"/>
      <c r="G33" s="51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5"/>
      <c r="U33" s="55"/>
      <c r="V33" s="55"/>
      <c r="W33" s="3"/>
      <c r="X33" s="3"/>
    </row>
    <row r="34" spans="1:24" s="14" customFormat="1" ht="18.75" x14ac:dyDescent="0.3">
      <c r="A34" s="49"/>
      <c r="B34" s="56"/>
      <c r="C34" s="51"/>
      <c r="D34" s="52"/>
      <c r="E34" s="51"/>
      <c r="F34" s="53"/>
      <c r="G34" s="51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5"/>
      <c r="U34" s="55"/>
      <c r="V34" s="55"/>
      <c r="W34" s="3"/>
      <c r="X34" s="3"/>
    </row>
    <row r="35" spans="1:24" s="14" customFormat="1" ht="18.75" x14ac:dyDescent="0.3">
      <c r="A35" s="59"/>
      <c r="B35" s="60"/>
      <c r="C35" s="51"/>
      <c r="D35" s="52"/>
      <c r="E35" s="55"/>
      <c r="F35" s="57"/>
      <c r="G35" s="51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/>
      <c r="U35" s="55"/>
      <c r="V35" s="55"/>
      <c r="W35" s="3"/>
      <c r="X35" s="3"/>
    </row>
    <row r="36" spans="1:24" ht="27.75" customHeight="1" x14ac:dyDescent="0.25">
      <c r="A36" s="73" t="s">
        <v>86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"/>
      <c r="X36" s="7"/>
    </row>
    <row r="37" spans="1:24" ht="21.75" customHeight="1" x14ac:dyDescent="0.25">
      <c r="A37" s="77" t="s">
        <v>38</v>
      </c>
      <c r="B37" s="78"/>
      <c r="C37" s="78"/>
      <c r="D37" s="78"/>
      <c r="E37" s="114"/>
      <c r="F37" s="115" t="s">
        <v>12</v>
      </c>
      <c r="G37" s="116"/>
      <c r="H37" s="116"/>
      <c r="I37" s="116"/>
      <c r="J37" s="116"/>
      <c r="K37" s="116"/>
      <c r="L37" s="116"/>
      <c r="M37" s="116"/>
      <c r="N37" s="116"/>
      <c r="O37" s="116"/>
      <c r="P37" s="117"/>
      <c r="Q37" s="77" t="s">
        <v>13</v>
      </c>
      <c r="R37" s="78"/>
      <c r="S37" s="78"/>
      <c r="T37" s="78"/>
      <c r="U37" s="78"/>
      <c r="V37" s="114"/>
      <c r="W37" s="3"/>
      <c r="X37" s="3"/>
    </row>
    <row r="38" spans="1:24" x14ac:dyDescent="0.25">
      <c r="A38" s="74">
        <v>1</v>
      </c>
      <c r="B38" s="75">
        <v>1</v>
      </c>
      <c r="C38" s="75"/>
      <c r="D38" s="75"/>
      <c r="E38" s="76"/>
      <c r="F38" s="74">
        <v>2</v>
      </c>
      <c r="G38" s="75"/>
      <c r="H38" s="75"/>
      <c r="I38" s="75"/>
      <c r="J38" s="75"/>
      <c r="K38" s="75"/>
      <c r="L38" s="75"/>
      <c r="M38" s="75"/>
      <c r="N38" s="75"/>
      <c r="O38" s="75"/>
      <c r="P38" s="76"/>
      <c r="Q38" s="74">
        <v>3</v>
      </c>
      <c r="R38" s="75"/>
      <c r="S38" s="75"/>
      <c r="T38" s="75"/>
      <c r="U38" s="75"/>
      <c r="V38" s="76"/>
    </row>
    <row r="39" spans="1:24" s="31" customFormat="1" ht="15.75" customHeight="1" x14ac:dyDescent="0.25">
      <c r="A39" s="61" t="s">
        <v>23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3"/>
    </row>
    <row r="40" spans="1:24" s="31" customFormat="1" ht="20.25" customHeight="1" x14ac:dyDescent="0.25">
      <c r="A40" s="61" t="s">
        <v>64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1"/>
    </row>
    <row r="41" spans="1:24" s="29" customFormat="1" ht="21" customHeight="1" x14ac:dyDescent="0.25">
      <c r="A41" s="64" t="s">
        <v>34</v>
      </c>
      <c r="B41" s="100"/>
      <c r="C41" s="100"/>
      <c r="D41" s="100"/>
      <c r="E41" s="101"/>
      <c r="F41" s="77" t="s">
        <v>24</v>
      </c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9"/>
      <c r="R41" s="79"/>
      <c r="S41" s="79"/>
      <c r="T41" s="79"/>
      <c r="U41" s="79"/>
      <c r="V41" s="80"/>
    </row>
    <row r="42" spans="1:24" s="29" customFormat="1" ht="408.75" customHeight="1" x14ac:dyDescent="0.25">
      <c r="A42" s="67" t="s">
        <v>42</v>
      </c>
      <c r="B42" s="100"/>
      <c r="C42" s="100"/>
      <c r="D42" s="100"/>
      <c r="E42" s="101"/>
      <c r="F42" s="67" t="s">
        <v>106</v>
      </c>
      <c r="G42" s="81"/>
      <c r="H42" s="81"/>
      <c r="I42" s="81"/>
      <c r="J42" s="81"/>
      <c r="K42" s="81"/>
      <c r="L42" s="81"/>
      <c r="M42" s="81"/>
      <c r="N42" s="81"/>
      <c r="O42" s="81"/>
      <c r="P42" s="82"/>
      <c r="Q42" s="67" t="s">
        <v>89</v>
      </c>
      <c r="R42" s="107"/>
      <c r="S42" s="107"/>
      <c r="T42" s="107"/>
      <c r="U42" s="107"/>
      <c r="V42" s="108"/>
    </row>
    <row r="43" spans="1:24" s="29" customFormat="1" ht="264.75" customHeight="1" x14ac:dyDescent="0.25">
      <c r="A43" s="67" t="s">
        <v>43</v>
      </c>
      <c r="B43" s="100"/>
      <c r="C43" s="100"/>
      <c r="D43" s="100"/>
      <c r="E43" s="101"/>
      <c r="F43" s="64" t="s">
        <v>88</v>
      </c>
      <c r="G43" s="65"/>
      <c r="H43" s="65"/>
      <c r="I43" s="65"/>
      <c r="J43" s="65"/>
      <c r="K43" s="65"/>
      <c r="L43" s="65"/>
      <c r="M43" s="65"/>
      <c r="N43" s="65"/>
      <c r="O43" s="65"/>
      <c r="P43" s="66"/>
      <c r="Q43" s="67" t="s">
        <v>87</v>
      </c>
      <c r="R43" s="107"/>
      <c r="S43" s="107"/>
      <c r="T43" s="107"/>
      <c r="U43" s="107"/>
      <c r="V43" s="108"/>
    </row>
    <row r="44" spans="1:24" s="29" customFormat="1" ht="72.75" customHeight="1" x14ac:dyDescent="0.25">
      <c r="A44" s="67" t="s">
        <v>44</v>
      </c>
      <c r="B44" s="100"/>
      <c r="C44" s="100"/>
      <c r="D44" s="100"/>
      <c r="E44" s="101"/>
      <c r="F44" s="61" t="s">
        <v>74</v>
      </c>
      <c r="G44" s="112"/>
      <c r="H44" s="112"/>
      <c r="I44" s="112"/>
      <c r="J44" s="112"/>
      <c r="K44" s="112"/>
      <c r="L44" s="112"/>
      <c r="M44" s="112"/>
      <c r="N44" s="112"/>
      <c r="O44" s="112"/>
      <c r="P44" s="113"/>
      <c r="Q44" s="67" t="s">
        <v>89</v>
      </c>
      <c r="R44" s="107"/>
      <c r="S44" s="107"/>
      <c r="T44" s="107"/>
      <c r="U44" s="107"/>
      <c r="V44" s="108"/>
    </row>
    <row r="45" spans="1:24" s="31" customFormat="1" ht="33" customHeight="1" x14ac:dyDescent="0.25">
      <c r="A45" s="61" t="s">
        <v>51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3"/>
    </row>
    <row r="46" spans="1:24" s="31" customFormat="1" ht="25.5" customHeight="1" x14ac:dyDescent="0.25">
      <c r="A46" s="64" t="s">
        <v>35</v>
      </c>
      <c r="B46" s="100"/>
      <c r="C46" s="100"/>
      <c r="D46" s="100"/>
      <c r="E46" s="101"/>
      <c r="F46" s="83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5"/>
      <c r="R46" s="85"/>
      <c r="S46" s="85"/>
      <c r="T46" s="85"/>
      <c r="U46" s="85"/>
      <c r="V46" s="86"/>
    </row>
    <row r="47" spans="1:24" s="29" customFormat="1" ht="90" customHeight="1" x14ac:dyDescent="0.25">
      <c r="A47" s="64" t="s">
        <v>52</v>
      </c>
      <c r="B47" s="100"/>
      <c r="C47" s="100"/>
      <c r="D47" s="100"/>
      <c r="E47" s="101"/>
      <c r="F47" s="64" t="s">
        <v>91</v>
      </c>
      <c r="G47" s="65"/>
      <c r="H47" s="65"/>
      <c r="I47" s="65"/>
      <c r="J47" s="65"/>
      <c r="K47" s="65"/>
      <c r="L47" s="65"/>
      <c r="M47" s="65"/>
      <c r="N47" s="65"/>
      <c r="O47" s="65"/>
      <c r="P47" s="66"/>
      <c r="Q47" s="67" t="s">
        <v>90</v>
      </c>
      <c r="R47" s="68"/>
      <c r="S47" s="68"/>
      <c r="T47" s="68"/>
      <c r="U47" s="68"/>
      <c r="V47" s="69"/>
    </row>
    <row r="48" spans="1:24" s="29" customFormat="1" ht="21.75" customHeight="1" x14ac:dyDescent="0.25">
      <c r="A48" s="61" t="s">
        <v>53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3"/>
    </row>
    <row r="49" spans="1:24" s="31" customFormat="1" ht="24" customHeight="1" x14ac:dyDescent="0.25">
      <c r="A49" s="104" t="s">
        <v>34</v>
      </c>
      <c r="B49" s="105"/>
      <c r="C49" s="105"/>
      <c r="D49" s="105"/>
      <c r="E49" s="106"/>
      <c r="F49" s="83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5"/>
      <c r="S49" s="85"/>
      <c r="T49" s="85"/>
      <c r="U49" s="85"/>
      <c r="V49" s="86"/>
    </row>
    <row r="50" spans="1:24" s="29" customFormat="1" ht="93" customHeight="1" x14ac:dyDescent="0.25">
      <c r="A50" s="64" t="s">
        <v>54</v>
      </c>
      <c r="B50" s="100"/>
      <c r="C50" s="100"/>
      <c r="D50" s="100"/>
      <c r="E50" s="101"/>
      <c r="F50" s="64" t="s">
        <v>107</v>
      </c>
      <c r="G50" s="65"/>
      <c r="H50" s="65"/>
      <c r="I50" s="65"/>
      <c r="J50" s="65"/>
      <c r="K50" s="65"/>
      <c r="L50" s="65"/>
      <c r="M50" s="65"/>
      <c r="N50" s="65"/>
      <c r="O50" s="65"/>
      <c r="P50" s="66"/>
      <c r="Q50" s="67" t="s">
        <v>89</v>
      </c>
      <c r="R50" s="68"/>
      <c r="S50" s="68"/>
      <c r="T50" s="68"/>
      <c r="U50" s="68"/>
      <c r="V50" s="69"/>
    </row>
    <row r="51" spans="1:24" s="29" customFormat="1" ht="22.5" customHeight="1" x14ac:dyDescent="0.25">
      <c r="A51" s="61" t="s">
        <v>55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3"/>
    </row>
    <row r="52" spans="1:24" s="31" customFormat="1" ht="24" customHeight="1" x14ac:dyDescent="0.25">
      <c r="A52" s="104" t="s">
        <v>34</v>
      </c>
      <c r="B52" s="105"/>
      <c r="C52" s="105"/>
      <c r="D52" s="105"/>
      <c r="E52" s="106"/>
      <c r="F52" s="83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5"/>
      <c r="R52" s="85"/>
      <c r="S52" s="85"/>
      <c r="T52" s="85"/>
      <c r="U52" s="85"/>
      <c r="V52" s="86"/>
    </row>
    <row r="53" spans="1:24" s="30" customFormat="1" ht="35.25" customHeight="1" x14ac:dyDescent="0.25">
      <c r="A53" s="64" t="s">
        <v>56</v>
      </c>
      <c r="B53" s="100"/>
      <c r="C53" s="100"/>
      <c r="D53" s="100"/>
      <c r="E53" s="101"/>
      <c r="F53" s="64" t="s">
        <v>92</v>
      </c>
      <c r="G53" s="65"/>
      <c r="H53" s="65"/>
      <c r="I53" s="65"/>
      <c r="J53" s="65"/>
      <c r="K53" s="65"/>
      <c r="L53" s="65"/>
      <c r="M53" s="65"/>
      <c r="N53" s="65"/>
      <c r="O53" s="65"/>
      <c r="P53" s="66"/>
      <c r="Q53" s="64" t="s">
        <v>93</v>
      </c>
      <c r="R53" s="95"/>
      <c r="S53" s="95"/>
      <c r="T53" s="95"/>
      <c r="U53" s="95"/>
      <c r="V53" s="96"/>
    </row>
    <row r="54" spans="1:24" s="30" customFormat="1" ht="78.75" customHeight="1" x14ac:dyDescent="0.25">
      <c r="A54" s="64" t="s">
        <v>57</v>
      </c>
      <c r="B54" s="100"/>
      <c r="C54" s="100"/>
      <c r="D54" s="100"/>
      <c r="E54" s="101"/>
      <c r="F54" s="64" t="s">
        <v>108</v>
      </c>
      <c r="G54" s="65"/>
      <c r="H54" s="65"/>
      <c r="I54" s="65"/>
      <c r="J54" s="65"/>
      <c r="K54" s="65"/>
      <c r="L54" s="65"/>
      <c r="M54" s="65"/>
      <c r="N54" s="65"/>
      <c r="O54" s="65"/>
      <c r="P54" s="66"/>
      <c r="Q54" s="64" t="s">
        <v>93</v>
      </c>
      <c r="R54" s="95"/>
      <c r="S54" s="95"/>
      <c r="T54" s="95"/>
      <c r="U54" s="95"/>
      <c r="V54" s="96"/>
    </row>
    <row r="55" spans="1:24" s="29" customFormat="1" ht="30.75" customHeight="1" x14ac:dyDescent="0.25">
      <c r="A55" s="61" t="s">
        <v>58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3"/>
    </row>
    <row r="56" spans="1:24" s="29" customFormat="1" ht="21" customHeight="1" x14ac:dyDescent="0.25">
      <c r="A56" s="104" t="s">
        <v>34</v>
      </c>
      <c r="B56" s="105"/>
      <c r="C56" s="105"/>
      <c r="D56" s="105"/>
      <c r="E56" s="106"/>
      <c r="F56" s="83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5"/>
      <c r="R56" s="85"/>
      <c r="S56" s="85"/>
      <c r="T56" s="85"/>
      <c r="U56" s="85"/>
      <c r="V56" s="86"/>
    </row>
    <row r="57" spans="1:24" s="30" customFormat="1" ht="103.5" customHeight="1" x14ac:dyDescent="0.25">
      <c r="A57" s="64" t="s">
        <v>59</v>
      </c>
      <c r="B57" s="100"/>
      <c r="C57" s="100"/>
      <c r="D57" s="100"/>
      <c r="E57" s="101"/>
      <c r="F57" s="64" t="s">
        <v>94</v>
      </c>
      <c r="G57" s="65"/>
      <c r="H57" s="65"/>
      <c r="I57" s="65"/>
      <c r="J57" s="65"/>
      <c r="K57" s="65"/>
      <c r="L57" s="65"/>
      <c r="M57" s="65"/>
      <c r="N57" s="65"/>
      <c r="O57" s="65"/>
      <c r="P57" s="66"/>
      <c r="Q57" s="67" t="s">
        <v>89</v>
      </c>
      <c r="R57" s="68"/>
      <c r="S57" s="68"/>
      <c r="T57" s="68"/>
      <c r="U57" s="68"/>
      <c r="V57" s="69"/>
    </row>
    <row r="58" spans="1:24" s="30" customFormat="1" ht="52.5" customHeight="1" x14ac:dyDescent="0.25">
      <c r="A58" s="64" t="s">
        <v>60</v>
      </c>
      <c r="B58" s="100"/>
      <c r="C58" s="100"/>
      <c r="D58" s="100"/>
      <c r="E58" s="101"/>
      <c r="F58" s="64" t="s">
        <v>95</v>
      </c>
      <c r="G58" s="65"/>
      <c r="H58" s="65"/>
      <c r="I58" s="65"/>
      <c r="J58" s="65"/>
      <c r="K58" s="65"/>
      <c r="L58" s="65"/>
      <c r="M58" s="65"/>
      <c r="N58" s="65"/>
      <c r="O58" s="65"/>
      <c r="P58" s="66"/>
      <c r="Q58" s="67" t="s">
        <v>96</v>
      </c>
      <c r="R58" s="68"/>
      <c r="S58" s="68"/>
      <c r="T58" s="68"/>
      <c r="U58" s="68"/>
      <c r="V58" s="69"/>
    </row>
    <row r="59" spans="1:24" s="5" customFormat="1" ht="17.25" customHeight="1" x14ac:dyDescent="0.25">
      <c r="A59" s="15"/>
      <c r="B59" s="16"/>
      <c r="C59" s="16"/>
      <c r="D59" s="16"/>
      <c r="E59" s="16"/>
      <c r="F59" s="15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/>
      <c r="R59" s="18"/>
      <c r="S59" s="18"/>
      <c r="T59" s="18"/>
      <c r="U59" s="18"/>
      <c r="V59" s="18"/>
    </row>
    <row r="60" spans="1:24" x14ac:dyDescent="0.25">
      <c r="B60" s="12"/>
      <c r="C60" s="12"/>
      <c r="D60" s="12"/>
      <c r="E60" s="12"/>
      <c r="F60" s="3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</row>
    <row r="61" spans="1:24" ht="21.75" customHeight="1" x14ac:dyDescent="0.25">
      <c r="A61" s="73" t="s">
        <v>97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90"/>
      <c r="T61" s="90"/>
      <c r="U61" s="90"/>
      <c r="V61" s="90"/>
      <c r="W61" s="90"/>
      <c r="X61" s="90"/>
    </row>
    <row r="62" spans="1:24" s="31" customFormat="1" ht="20.25" customHeight="1" x14ac:dyDescent="0.25">
      <c r="A62" s="91" t="s">
        <v>17</v>
      </c>
      <c r="B62" s="91"/>
      <c r="C62" s="92"/>
      <c r="D62" s="92"/>
      <c r="E62" s="92"/>
      <c r="F62" s="93" t="s">
        <v>71</v>
      </c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32"/>
      <c r="T62" s="33"/>
      <c r="U62" s="34"/>
      <c r="V62" s="34"/>
      <c r="W62" s="34"/>
      <c r="X62" s="34"/>
    </row>
    <row r="63" spans="1:24" s="29" customFormat="1" x14ac:dyDescent="0.25">
      <c r="A63" s="92"/>
      <c r="B63" s="92"/>
      <c r="C63" s="92"/>
      <c r="D63" s="92"/>
      <c r="E63" s="92"/>
      <c r="F63" s="20">
        <v>2025</v>
      </c>
      <c r="G63" s="20">
        <v>2026</v>
      </c>
      <c r="H63" s="20">
        <v>2027</v>
      </c>
      <c r="I63" s="20">
        <v>2028</v>
      </c>
      <c r="J63" s="20">
        <v>2029</v>
      </c>
      <c r="K63" s="20">
        <v>2030</v>
      </c>
      <c r="L63" s="20">
        <v>2031</v>
      </c>
      <c r="M63" s="20">
        <v>2032</v>
      </c>
      <c r="N63" s="20">
        <v>2033</v>
      </c>
      <c r="O63" s="20">
        <v>2034</v>
      </c>
      <c r="P63" s="20">
        <v>2035</v>
      </c>
      <c r="Q63" s="20">
        <v>2036</v>
      </c>
      <c r="R63" s="21" t="s">
        <v>98</v>
      </c>
      <c r="S63" s="35"/>
      <c r="T63" s="36"/>
    </row>
    <row r="64" spans="1:24" s="29" customFormat="1" x14ac:dyDescent="0.25">
      <c r="A64" s="109">
        <v>1</v>
      </c>
      <c r="B64" s="110"/>
      <c r="C64" s="110"/>
      <c r="D64" s="110"/>
      <c r="E64" s="111"/>
      <c r="F64" s="20">
        <v>2</v>
      </c>
      <c r="G64" s="20">
        <v>3</v>
      </c>
      <c r="H64" s="20">
        <v>4</v>
      </c>
      <c r="I64" s="20">
        <v>5</v>
      </c>
      <c r="J64" s="20">
        <v>6</v>
      </c>
      <c r="K64" s="20">
        <v>7</v>
      </c>
      <c r="L64" s="20">
        <v>8</v>
      </c>
      <c r="M64" s="20">
        <v>9</v>
      </c>
      <c r="N64" s="20">
        <v>10</v>
      </c>
      <c r="O64" s="20">
        <v>11</v>
      </c>
      <c r="P64" s="20">
        <v>12</v>
      </c>
      <c r="Q64" s="21">
        <v>13</v>
      </c>
      <c r="R64" s="21">
        <v>14</v>
      </c>
      <c r="S64" s="35"/>
      <c r="T64" s="36"/>
    </row>
    <row r="65" spans="1:20" s="31" customFormat="1" ht="32.25" customHeight="1" x14ac:dyDescent="0.25">
      <c r="A65" s="61" t="s">
        <v>45</v>
      </c>
      <c r="B65" s="62"/>
      <c r="C65" s="62"/>
      <c r="D65" s="62"/>
      <c r="E65" s="63"/>
      <c r="F65" s="37">
        <f>F71+F77+F83+F89+F95</f>
        <v>74260094.439999998</v>
      </c>
      <c r="G65" s="37">
        <f t="shared" ref="G65:R65" si="0">G71+G77+G83+G89+G95</f>
        <v>51661005.510000005</v>
      </c>
      <c r="H65" s="37">
        <f t="shared" si="0"/>
        <v>51661005.510000005</v>
      </c>
      <c r="I65" s="37">
        <f t="shared" si="0"/>
        <v>47850000</v>
      </c>
      <c r="J65" s="37">
        <f t="shared" si="0"/>
        <v>48278000</v>
      </c>
      <c r="K65" s="37">
        <f t="shared" si="0"/>
        <v>48723000</v>
      </c>
      <c r="L65" s="37">
        <f t="shared" si="0"/>
        <v>49186000</v>
      </c>
      <c r="M65" s="37">
        <f t="shared" si="0"/>
        <v>49667370</v>
      </c>
      <c r="N65" s="37">
        <f t="shared" si="0"/>
        <v>50168000</v>
      </c>
      <c r="O65" s="37">
        <f t="shared" si="0"/>
        <v>50688000</v>
      </c>
      <c r="P65" s="37">
        <f t="shared" si="0"/>
        <v>51230000</v>
      </c>
      <c r="Q65" s="37">
        <f t="shared" si="0"/>
        <v>51793000</v>
      </c>
      <c r="R65" s="37">
        <f t="shared" si="0"/>
        <v>625165475.46000004</v>
      </c>
      <c r="S65" s="38"/>
      <c r="T65" s="34"/>
    </row>
    <row r="66" spans="1:20" s="29" customFormat="1" ht="20.25" customHeight="1" x14ac:dyDescent="0.25">
      <c r="A66" s="61" t="s">
        <v>66</v>
      </c>
      <c r="B66" s="62"/>
      <c r="C66" s="62"/>
      <c r="D66" s="62"/>
      <c r="E66" s="63"/>
      <c r="F66" s="37">
        <f>F72+F78+F84+F90+F96</f>
        <v>74260094.439999998</v>
      </c>
      <c r="G66" s="37">
        <f t="shared" ref="G66:R66" si="1">G72+G78+G84+G90+G96</f>
        <v>51661005.510000005</v>
      </c>
      <c r="H66" s="37">
        <f t="shared" si="1"/>
        <v>51661005.510000005</v>
      </c>
      <c r="I66" s="37">
        <f t="shared" si="1"/>
        <v>47850000</v>
      </c>
      <c r="J66" s="37">
        <f t="shared" si="1"/>
        <v>48278000</v>
      </c>
      <c r="K66" s="37">
        <f t="shared" si="1"/>
        <v>48723000</v>
      </c>
      <c r="L66" s="37">
        <f t="shared" si="1"/>
        <v>49186000</v>
      </c>
      <c r="M66" s="37">
        <f t="shared" si="1"/>
        <v>49667370</v>
      </c>
      <c r="N66" s="37">
        <f t="shared" si="1"/>
        <v>50168000</v>
      </c>
      <c r="O66" s="37">
        <f t="shared" si="1"/>
        <v>50688000</v>
      </c>
      <c r="P66" s="37">
        <f t="shared" si="1"/>
        <v>51230000</v>
      </c>
      <c r="Q66" s="37">
        <f t="shared" si="1"/>
        <v>51793000</v>
      </c>
      <c r="R66" s="37">
        <f t="shared" si="1"/>
        <v>625165475.46000004</v>
      </c>
      <c r="S66" s="35"/>
    </row>
    <row r="67" spans="1:20" s="29" customFormat="1" ht="19.149999999999999" customHeight="1" x14ac:dyDescent="0.25">
      <c r="A67" s="70" t="s">
        <v>68</v>
      </c>
      <c r="B67" s="71"/>
      <c r="C67" s="71"/>
      <c r="D67" s="71"/>
      <c r="E67" s="72"/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9">
        <v>0</v>
      </c>
      <c r="R67" s="37">
        <v>0</v>
      </c>
    </row>
    <row r="68" spans="1:20" s="29" customFormat="1" ht="19.149999999999999" customHeight="1" x14ac:dyDescent="0.25">
      <c r="A68" s="70" t="s">
        <v>69</v>
      </c>
      <c r="B68" s="71"/>
      <c r="C68" s="71"/>
      <c r="D68" s="71"/>
      <c r="E68" s="72"/>
      <c r="F68" s="37">
        <f>F74+F80+F86+F92+F98</f>
        <v>41981100</v>
      </c>
      <c r="G68" s="37">
        <f t="shared" ref="G68:Q68" si="2">G74+G80+G86+G92+G98</f>
        <v>41981100</v>
      </c>
      <c r="H68" s="37">
        <f t="shared" si="2"/>
        <v>41981100</v>
      </c>
      <c r="I68" s="37">
        <f t="shared" si="2"/>
        <v>34712000</v>
      </c>
      <c r="J68" s="37">
        <f t="shared" si="2"/>
        <v>34712000</v>
      </c>
      <c r="K68" s="37">
        <f t="shared" si="2"/>
        <v>34712000</v>
      </c>
      <c r="L68" s="37">
        <f t="shared" si="2"/>
        <v>34712000</v>
      </c>
      <c r="M68" s="37">
        <f t="shared" si="2"/>
        <v>34712000</v>
      </c>
      <c r="N68" s="37">
        <f t="shared" si="2"/>
        <v>34712000</v>
      </c>
      <c r="O68" s="37">
        <f t="shared" si="2"/>
        <v>34712000</v>
      </c>
      <c r="P68" s="37">
        <f t="shared" si="2"/>
        <v>34712000</v>
      </c>
      <c r="Q68" s="37">
        <f t="shared" si="2"/>
        <v>34712000</v>
      </c>
      <c r="R68" s="37">
        <f>R74+R80+R86+R92+R98</f>
        <v>438351300</v>
      </c>
    </row>
    <row r="69" spans="1:20" s="29" customFormat="1" ht="19.149999999999999" customHeight="1" x14ac:dyDescent="0.25">
      <c r="A69" s="70" t="s">
        <v>70</v>
      </c>
      <c r="B69" s="71"/>
      <c r="C69" s="71"/>
      <c r="D69" s="71"/>
      <c r="E69" s="72"/>
      <c r="F69" s="37">
        <f>F75+F81+F87+F93+F99</f>
        <v>32278994.440000001</v>
      </c>
      <c r="G69" s="37">
        <f t="shared" ref="G69:Q69" si="3">G75+G81+G87+G93+G99</f>
        <v>9679905.5099999998</v>
      </c>
      <c r="H69" s="37">
        <f t="shared" si="3"/>
        <v>9679905.5099999998</v>
      </c>
      <c r="I69" s="37">
        <f t="shared" si="3"/>
        <v>13138000</v>
      </c>
      <c r="J69" s="37">
        <f t="shared" si="3"/>
        <v>13566000</v>
      </c>
      <c r="K69" s="37">
        <f t="shared" si="3"/>
        <v>14011000</v>
      </c>
      <c r="L69" s="37">
        <f t="shared" si="3"/>
        <v>14474000</v>
      </c>
      <c r="M69" s="37">
        <f t="shared" si="3"/>
        <v>14955370</v>
      </c>
      <c r="N69" s="37">
        <f t="shared" si="3"/>
        <v>15456000</v>
      </c>
      <c r="O69" s="37">
        <f t="shared" si="3"/>
        <v>15976000</v>
      </c>
      <c r="P69" s="37">
        <f t="shared" si="3"/>
        <v>16518000</v>
      </c>
      <c r="Q69" s="37">
        <f t="shared" si="3"/>
        <v>17081000</v>
      </c>
      <c r="R69" s="37">
        <f>R75+R81+R87+R93+R99</f>
        <v>186814175.46000001</v>
      </c>
    </row>
    <row r="70" spans="1:20" s="29" customFormat="1" ht="19.5" customHeight="1" x14ac:dyDescent="0.25">
      <c r="A70" s="61" t="s">
        <v>22</v>
      </c>
      <c r="B70" s="62"/>
      <c r="C70" s="62"/>
      <c r="D70" s="62"/>
      <c r="E70" s="63"/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9">
        <v>0</v>
      </c>
      <c r="R70" s="37">
        <v>0</v>
      </c>
    </row>
    <row r="71" spans="1:20" s="29" customFormat="1" ht="36" customHeight="1" x14ac:dyDescent="0.25">
      <c r="A71" s="87" t="s">
        <v>65</v>
      </c>
      <c r="B71" s="88"/>
      <c r="C71" s="88"/>
      <c r="D71" s="88"/>
      <c r="E71" s="89"/>
      <c r="F71" s="37">
        <f>F72</f>
        <v>45171694.439999998</v>
      </c>
      <c r="G71" s="37">
        <f t="shared" ref="G71:H71" si="4">G72</f>
        <v>26012938.890000001</v>
      </c>
      <c r="H71" s="37">
        <f t="shared" si="4"/>
        <v>26012938.890000001</v>
      </c>
      <c r="I71" s="37">
        <f t="shared" ref="I71" si="5">I72</f>
        <v>33118000</v>
      </c>
      <c r="J71" s="37">
        <f t="shared" ref="J71" si="6">J72</f>
        <v>33546000</v>
      </c>
      <c r="K71" s="37">
        <f t="shared" ref="K71" si="7">K72</f>
        <v>33991000</v>
      </c>
      <c r="L71" s="37">
        <f t="shared" ref="L71" si="8">L72</f>
        <v>34454000</v>
      </c>
      <c r="M71" s="37">
        <f t="shared" ref="M71" si="9">M72</f>
        <v>34935370</v>
      </c>
      <c r="N71" s="37">
        <f t="shared" ref="N71" si="10">N72</f>
        <v>35436000</v>
      </c>
      <c r="O71" s="37">
        <f t="shared" ref="O71" si="11">O72</f>
        <v>35956000</v>
      </c>
      <c r="P71" s="37">
        <f t="shared" ref="P71" si="12">P72</f>
        <v>36498000</v>
      </c>
      <c r="Q71" s="37">
        <f t="shared" ref="Q71" si="13">Q72</f>
        <v>37061000</v>
      </c>
      <c r="R71" s="37">
        <f>SUM(F71:Q71)</f>
        <v>412192942.22000003</v>
      </c>
    </row>
    <row r="72" spans="1:20" s="29" customFormat="1" x14ac:dyDescent="0.25">
      <c r="A72" s="61" t="s">
        <v>66</v>
      </c>
      <c r="B72" s="62"/>
      <c r="C72" s="62"/>
      <c r="D72" s="62"/>
      <c r="E72" s="63"/>
      <c r="F72" s="37">
        <f>F74+F75</f>
        <v>45171694.439999998</v>
      </c>
      <c r="G72" s="37">
        <f t="shared" ref="G72:Q72" si="14">G74+G75</f>
        <v>26012938.890000001</v>
      </c>
      <c r="H72" s="37">
        <f t="shared" si="14"/>
        <v>26012938.890000001</v>
      </c>
      <c r="I72" s="37">
        <f t="shared" si="14"/>
        <v>33118000</v>
      </c>
      <c r="J72" s="37">
        <f t="shared" si="14"/>
        <v>33546000</v>
      </c>
      <c r="K72" s="37">
        <f t="shared" si="14"/>
        <v>33991000</v>
      </c>
      <c r="L72" s="37">
        <f t="shared" si="14"/>
        <v>34454000</v>
      </c>
      <c r="M72" s="37">
        <f t="shared" si="14"/>
        <v>34935370</v>
      </c>
      <c r="N72" s="37">
        <f t="shared" si="14"/>
        <v>35436000</v>
      </c>
      <c r="O72" s="37">
        <f t="shared" si="14"/>
        <v>35956000</v>
      </c>
      <c r="P72" s="37">
        <f>P74+P75</f>
        <v>36498000</v>
      </c>
      <c r="Q72" s="37">
        <f t="shared" si="14"/>
        <v>37061000</v>
      </c>
      <c r="R72" s="37">
        <f>SUM(F72:Q72)</f>
        <v>412192942.22000003</v>
      </c>
    </row>
    <row r="73" spans="1:20" s="29" customFormat="1" ht="15.75" customHeight="1" x14ac:dyDescent="0.25">
      <c r="A73" s="70" t="s">
        <v>68</v>
      </c>
      <c r="B73" s="71"/>
      <c r="C73" s="71"/>
      <c r="D73" s="71"/>
      <c r="E73" s="72"/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1">
        <v>0</v>
      </c>
      <c r="R73" s="40">
        <v>0</v>
      </c>
    </row>
    <row r="74" spans="1:20" s="29" customFormat="1" ht="18" customHeight="1" x14ac:dyDescent="0.25">
      <c r="A74" s="70" t="s">
        <v>69</v>
      </c>
      <c r="B74" s="71"/>
      <c r="C74" s="71"/>
      <c r="D74" s="71"/>
      <c r="E74" s="72"/>
      <c r="F74" s="42">
        <v>22079700</v>
      </c>
      <c r="G74" s="37">
        <v>22079700</v>
      </c>
      <c r="H74" s="37">
        <v>22079700</v>
      </c>
      <c r="I74" s="37">
        <v>21975000</v>
      </c>
      <c r="J74" s="37">
        <v>21975000</v>
      </c>
      <c r="K74" s="37">
        <v>21975000</v>
      </c>
      <c r="L74" s="37">
        <v>21975000</v>
      </c>
      <c r="M74" s="37">
        <v>21975000</v>
      </c>
      <c r="N74" s="37">
        <v>21975000</v>
      </c>
      <c r="O74" s="37">
        <v>21975000</v>
      </c>
      <c r="P74" s="37">
        <v>21975000</v>
      </c>
      <c r="Q74" s="37">
        <v>21975000</v>
      </c>
      <c r="R74" s="43">
        <f>SUM(F74:Q74)</f>
        <v>264014100</v>
      </c>
    </row>
    <row r="75" spans="1:20" s="29" customFormat="1" ht="18" customHeight="1" x14ac:dyDescent="0.25">
      <c r="A75" s="70" t="s">
        <v>70</v>
      </c>
      <c r="B75" s="71"/>
      <c r="C75" s="71"/>
      <c r="D75" s="71"/>
      <c r="E75" s="72"/>
      <c r="F75" s="42">
        <v>23091994.440000001</v>
      </c>
      <c r="G75" s="37">
        <v>3933238.89</v>
      </c>
      <c r="H75" s="37">
        <v>3933238.89</v>
      </c>
      <c r="I75" s="37">
        <v>11143000</v>
      </c>
      <c r="J75" s="37">
        <v>11571000</v>
      </c>
      <c r="K75" s="37">
        <v>12016000</v>
      </c>
      <c r="L75" s="37">
        <v>12479000</v>
      </c>
      <c r="M75" s="37">
        <v>12960370</v>
      </c>
      <c r="N75" s="37">
        <v>13461000</v>
      </c>
      <c r="O75" s="37">
        <v>13981000</v>
      </c>
      <c r="P75" s="37">
        <v>14523000</v>
      </c>
      <c r="Q75" s="37">
        <v>15086000</v>
      </c>
      <c r="R75" s="43">
        <f>SUM(F75:Q75)</f>
        <v>148178842.22</v>
      </c>
    </row>
    <row r="76" spans="1:20" s="29" customFormat="1" x14ac:dyDescent="0.25">
      <c r="A76" s="61" t="s">
        <v>22</v>
      </c>
      <c r="B76" s="62"/>
      <c r="C76" s="62"/>
      <c r="D76" s="62"/>
      <c r="E76" s="63"/>
      <c r="F76" s="40">
        <v>0</v>
      </c>
      <c r="G76" s="37">
        <v>0</v>
      </c>
      <c r="H76" s="37">
        <v>0</v>
      </c>
      <c r="I76" s="37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1">
        <v>0</v>
      </c>
      <c r="R76" s="40">
        <v>0</v>
      </c>
    </row>
    <row r="77" spans="1:20" s="29" customFormat="1" ht="33" customHeight="1" x14ac:dyDescent="0.25">
      <c r="A77" s="87" t="s">
        <v>67</v>
      </c>
      <c r="B77" s="88"/>
      <c r="C77" s="88"/>
      <c r="D77" s="88"/>
      <c r="E77" s="89"/>
      <c r="F77" s="40">
        <f>F78</f>
        <v>5192000</v>
      </c>
      <c r="G77" s="37">
        <f t="shared" ref="G77:Q77" si="15">G78</f>
        <v>3751666.62</v>
      </c>
      <c r="H77" s="37">
        <f t="shared" si="15"/>
        <v>3751666.62</v>
      </c>
      <c r="I77" s="37">
        <f t="shared" si="15"/>
        <v>0</v>
      </c>
      <c r="J77" s="40">
        <f t="shared" si="15"/>
        <v>0</v>
      </c>
      <c r="K77" s="40">
        <f t="shared" si="15"/>
        <v>0</v>
      </c>
      <c r="L77" s="40">
        <f t="shared" si="15"/>
        <v>0</v>
      </c>
      <c r="M77" s="40">
        <f t="shared" si="15"/>
        <v>0</v>
      </c>
      <c r="N77" s="40">
        <f t="shared" si="15"/>
        <v>0</v>
      </c>
      <c r="O77" s="40">
        <f t="shared" si="15"/>
        <v>0</v>
      </c>
      <c r="P77" s="40">
        <f t="shared" si="15"/>
        <v>0</v>
      </c>
      <c r="Q77" s="40">
        <f t="shared" si="15"/>
        <v>0</v>
      </c>
      <c r="R77" s="43">
        <f t="shared" ref="R77:R78" si="16">SUM(F77:Q77)</f>
        <v>12695333.240000002</v>
      </c>
    </row>
    <row r="78" spans="1:20" s="29" customFormat="1" ht="22.15" customHeight="1" x14ac:dyDescent="0.25">
      <c r="A78" s="61" t="s">
        <v>66</v>
      </c>
      <c r="B78" s="62"/>
      <c r="C78" s="62"/>
      <c r="D78" s="62"/>
      <c r="E78" s="63"/>
      <c r="F78" s="40">
        <v>5192000</v>
      </c>
      <c r="G78" s="37">
        <v>3751666.62</v>
      </c>
      <c r="H78" s="37">
        <v>3751666.62</v>
      </c>
      <c r="I78" s="37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1">
        <v>0</v>
      </c>
      <c r="R78" s="43">
        <f t="shared" si="16"/>
        <v>12695333.240000002</v>
      </c>
    </row>
    <row r="79" spans="1:20" s="29" customFormat="1" ht="15.75" customHeight="1" x14ac:dyDescent="0.25">
      <c r="A79" s="70" t="s">
        <v>68</v>
      </c>
      <c r="B79" s="71"/>
      <c r="C79" s="71"/>
      <c r="D79" s="71"/>
      <c r="E79" s="72"/>
      <c r="F79" s="40">
        <v>0</v>
      </c>
      <c r="G79" s="37">
        <v>0</v>
      </c>
      <c r="H79" s="37">
        <v>0</v>
      </c>
      <c r="I79" s="37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1">
        <v>0</v>
      </c>
      <c r="R79" s="40">
        <v>0</v>
      </c>
    </row>
    <row r="80" spans="1:20" s="29" customFormat="1" ht="15.75" customHeight="1" x14ac:dyDescent="0.25">
      <c r="A80" s="70" t="s">
        <v>69</v>
      </c>
      <c r="B80" s="71"/>
      <c r="C80" s="71"/>
      <c r="D80" s="71"/>
      <c r="E80" s="72"/>
      <c r="F80" s="40">
        <v>0</v>
      </c>
      <c r="G80" s="37">
        <v>0</v>
      </c>
      <c r="H80" s="37">
        <v>0</v>
      </c>
      <c r="I80" s="37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1">
        <v>0</v>
      </c>
      <c r="R80" s="40">
        <v>0</v>
      </c>
    </row>
    <row r="81" spans="1:18" s="29" customFormat="1" ht="15.75" customHeight="1" x14ac:dyDescent="0.25">
      <c r="A81" s="70" t="s">
        <v>70</v>
      </c>
      <c r="B81" s="71"/>
      <c r="C81" s="71"/>
      <c r="D81" s="71"/>
      <c r="E81" s="72"/>
      <c r="F81" s="40">
        <v>5192000</v>
      </c>
      <c r="G81" s="37">
        <v>3751666.62</v>
      </c>
      <c r="H81" s="37">
        <v>3751666.62</v>
      </c>
      <c r="I81" s="37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3">
        <f t="shared" ref="R81" si="17">SUM(F81:Q81)</f>
        <v>12695333.240000002</v>
      </c>
    </row>
    <row r="82" spans="1:18" s="29" customFormat="1" ht="16.899999999999999" customHeight="1" x14ac:dyDescent="0.25">
      <c r="A82" s="61" t="s">
        <v>22</v>
      </c>
      <c r="B82" s="62"/>
      <c r="C82" s="62"/>
      <c r="D82" s="62"/>
      <c r="E82" s="63"/>
      <c r="F82" s="40">
        <v>0</v>
      </c>
      <c r="G82" s="37">
        <v>0</v>
      </c>
      <c r="H82" s="37">
        <v>0</v>
      </c>
      <c r="I82" s="37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1">
        <v>0</v>
      </c>
      <c r="R82" s="40">
        <v>0</v>
      </c>
    </row>
    <row r="83" spans="1:18" s="29" customFormat="1" ht="34.5" customHeight="1" x14ac:dyDescent="0.25">
      <c r="A83" s="97" t="s">
        <v>99</v>
      </c>
      <c r="B83" s="98"/>
      <c r="C83" s="98"/>
      <c r="D83" s="98"/>
      <c r="E83" s="99"/>
      <c r="F83" s="40">
        <f>F84</f>
        <v>19901400</v>
      </c>
      <c r="G83" s="37">
        <f t="shared" ref="G83:Q83" si="18">G84</f>
        <v>19901400</v>
      </c>
      <c r="H83" s="37">
        <f t="shared" si="18"/>
        <v>19901400</v>
      </c>
      <c r="I83" s="37">
        <f t="shared" si="18"/>
        <v>12737000</v>
      </c>
      <c r="J83" s="40">
        <f t="shared" si="18"/>
        <v>12737000</v>
      </c>
      <c r="K83" s="40">
        <f t="shared" si="18"/>
        <v>12737000</v>
      </c>
      <c r="L83" s="40">
        <f t="shared" si="18"/>
        <v>12737000</v>
      </c>
      <c r="M83" s="40">
        <f t="shared" si="18"/>
        <v>12737000</v>
      </c>
      <c r="N83" s="40">
        <f t="shared" si="18"/>
        <v>12737000</v>
      </c>
      <c r="O83" s="40">
        <f t="shared" si="18"/>
        <v>12737000</v>
      </c>
      <c r="P83" s="40">
        <f t="shared" si="18"/>
        <v>12737000</v>
      </c>
      <c r="Q83" s="40">
        <f t="shared" si="18"/>
        <v>12737000</v>
      </c>
      <c r="R83" s="43">
        <f t="shared" ref="R83:R84" si="19">SUM(F83:Q83)</f>
        <v>174337200</v>
      </c>
    </row>
    <row r="84" spans="1:18" s="29" customFormat="1" x14ac:dyDescent="0.25">
      <c r="A84" s="64" t="s">
        <v>66</v>
      </c>
      <c r="B84" s="95"/>
      <c r="C84" s="95"/>
      <c r="D84" s="95"/>
      <c r="E84" s="96"/>
      <c r="F84" s="40">
        <f>F86</f>
        <v>19901400</v>
      </c>
      <c r="G84" s="40">
        <f t="shared" ref="G84:Q84" si="20">G86</f>
        <v>19901400</v>
      </c>
      <c r="H84" s="40">
        <f t="shared" si="20"/>
        <v>19901400</v>
      </c>
      <c r="I84" s="40">
        <f t="shared" si="20"/>
        <v>12737000</v>
      </c>
      <c r="J84" s="40">
        <f t="shared" si="20"/>
        <v>12737000</v>
      </c>
      <c r="K84" s="40">
        <f t="shared" si="20"/>
        <v>12737000</v>
      </c>
      <c r="L84" s="40">
        <f t="shared" si="20"/>
        <v>12737000</v>
      </c>
      <c r="M84" s="40">
        <f t="shared" si="20"/>
        <v>12737000</v>
      </c>
      <c r="N84" s="40">
        <f t="shared" si="20"/>
        <v>12737000</v>
      </c>
      <c r="O84" s="40">
        <f t="shared" si="20"/>
        <v>12737000</v>
      </c>
      <c r="P84" s="40">
        <f t="shared" si="20"/>
        <v>12737000</v>
      </c>
      <c r="Q84" s="40">
        <f t="shared" si="20"/>
        <v>12737000</v>
      </c>
      <c r="R84" s="43">
        <f t="shared" si="19"/>
        <v>174337200</v>
      </c>
    </row>
    <row r="85" spans="1:18" s="29" customFormat="1" ht="18.75" customHeight="1" x14ac:dyDescent="0.25">
      <c r="A85" s="70" t="s">
        <v>68</v>
      </c>
      <c r="B85" s="71"/>
      <c r="C85" s="71"/>
      <c r="D85" s="71"/>
      <c r="E85" s="72"/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1">
        <v>0</v>
      </c>
      <c r="R85" s="40">
        <v>0</v>
      </c>
    </row>
    <row r="86" spans="1:18" s="29" customFormat="1" ht="15.75" customHeight="1" x14ac:dyDescent="0.25">
      <c r="A86" s="70" t="s">
        <v>69</v>
      </c>
      <c r="B86" s="71"/>
      <c r="C86" s="71"/>
      <c r="D86" s="71"/>
      <c r="E86" s="72"/>
      <c r="F86" s="40">
        <v>19901400</v>
      </c>
      <c r="G86" s="40">
        <v>19901400</v>
      </c>
      <c r="H86" s="40">
        <v>19901400</v>
      </c>
      <c r="I86" s="40">
        <v>12737000</v>
      </c>
      <c r="J86" s="40">
        <v>12737000</v>
      </c>
      <c r="K86" s="40">
        <v>12737000</v>
      </c>
      <c r="L86" s="40">
        <v>12737000</v>
      </c>
      <c r="M86" s="40">
        <v>12737000</v>
      </c>
      <c r="N86" s="40">
        <v>12737000</v>
      </c>
      <c r="O86" s="40">
        <v>12737000</v>
      </c>
      <c r="P86" s="40">
        <v>12737000</v>
      </c>
      <c r="Q86" s="40">
        <v>12737000</v>
      </c>
      <c r="R86" s="43">
        <f>SUM(F86:Q86)</f>
        <v>174337200</v>
      </c>
    </row>
    <row r="87" spans="1:18" s="29" customFormat="1" ht="15.75" customHeight="1" x14ac:dyDescent="0.25">
      <c r="A87" s="70" t="s">
        <v>70</v>
      </c>
      <c r="B87" s="71"/>
      <c r="C87" s="71"/>
      <c r="D87" s="71"/>
      <c r="E87" s="72"/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40">
        <v>0</v>
      </c>
    </row>
    <row r="88" spans="1:18" s="29" customFormat="1" ht="15.75" customHeight="1" x14ac:dyDescent="0.25">
      <c r="A88" s="64" t="s">
        <v>22</v>
      </c>
      <c r="B88" s="95"/>
      <c r="C88" s="95"/>
      <c r="D88" s="95"/>
      <c r="E88" s="96"/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1">
        <v>0</v>
      </c>
      <c r="R88" s="40">
        <v>0</v>
      </c>
    </row>
    <row r="89" spans="1:18" s="29" customFormat="1" ht="36.75" customHeight="1" x14ac:dyDescent="0.25">
      <c r="A89" s="97" t="s">
        <v>100</v>
      </c>
      <c r="B89" s="98"/>
      <c r="C89" s="98"/>
      <c r="D89" s="98"/>
      <c r="E89" s="99"/>
      <c r="F89" s="40">
        <f>F90</f>
        <v>495000</v>
      </c>
      <c r="G89" s="40">
        <f t="shared" ref="G89:Q89" si="21">G90</f>
        <v>595000</v>
      </c>
      <c r="H89" s="40">
        <f t="shared" si="21"/>
        <v>595000</v>
      </c>
      <c r="I89" s="40">
        <f t="shared" si="21"/>
        <v>595000</v>
      </c>
      <c r="J89" s="40">
        <f t="shared" si="21"/>
        <v>595000</v>
      </c>
      <c r="K89" s="40">
        <f t="shared" si="21"/>
        <v>595000</v>
      </c>
      <c r="L89" s="40">
        <f t="shared" si="21"/>
        <v>595000</v>
      </c>
      <c r="M89" s="40">
        <f t="shared" si="21"/>
        <v>595000</v>
      </c>
      <c r="N89" s="40">
        <f t="shared" si="21"/>
        <v>595000</v>
      </c>
      <c r="O89" s="40">
        <f t="shared" si="21"/>
        <v>595000</v>
      </c>
      <c r="P89" s="40">
        <f t="shared" si="21"/>
        <v>595000</v>
      </c>
      <c r="Q89" s="40">
        <f t="shared" si="21"/>
        <v>595000</v>
      </c>
      <c r="R89" s="43">
        <f t="shared" ref="R89:R90" si="22">SUM(F89:Q89)</f>
        <v>7040000</v>
      </c>
    </row>
    <row r="90" spans="1:18" s="29" customFormat="1" ht="15.75" customHeight="1" x14ac:dyDescent="0.25">
      <c r="A90" s="64" t="s">
        <v>66</v>
      </c>
      <c r="B90" s="95"/>
      <c r="C90" s="95"/>
      <c r="D90" s="95"/>
      <c r="E90" s="96"/>
      <c r="F90" s="40">
        <v>495000</v>
      </c>
      <c r="G90" s="40">
        <v>595000</v>
      </c>
      <c r="H90" s="40">
        <v>595000</v>
      </c>
      <c r="I90" s="40">
        <v>595000</v>
      </c>
      <c r="J90" s="40">
        <v>595000</v>
      </c>
      <c r="K90" s="40">
        <v>595000</v>
      </c>
      <c r="L90" s="40">
        <v>595000</v>
      </c>
      <c r="M90" s="40">
        <v>595000</v>
      </c>
      <c r="N90" s="40">
        <v>595000</v>
      </c>
      <c r="O90" s="40">
        <v>595000</v>
      </c>
      <c r="P90" s="40">
        <v>595000</v>
      </c>
      <c r="Q90" s="40">
        <v>595000</v>
      </c>
      <c r="R90" s="43">
        <f t="shared" si="22"/>
        <v>7040000</v>
      </c>
    </row>
    <row r="91" spans="1:18" s="29" customFormat="1" ht="15.75" customHeight="1" x14ac:dyDescent="0.25">
      <c r="A91" s="70" t="s">
        <v>68</v>
      </c>
      <c r="B91" s="71"/>
      <c r="C91" s="71"/>
      <c r="D91" s="71"/>
      <c r="E91" s="72"/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1">
        <v>0</v>
      </c>
      <c r="R91" s="40">
        <v>0</v>
      </c>
    </row>
    <row r="92" spans="1:18" s="29" customFormat="1" ht="16.5" customHeight="1" x14ac:dyDescent="0.25">
      <c r="A92" s="70" t="s">
        <v>69</v>
      </c>
      <c r="B92" s="71"/>
      <c r="C92" s="71"/>
      <c r="D92" s="71"/>
      <c r="E92" s="72"/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1">
        <v>0</v>
      </c>
      <c r="R92" s="40">
        <v>0</v>
      </c>
    </row>
    <row r="93" spans="1:18" s="29" customFormat="1" ht="16.5" customHeight="1" x14ac:dyDescent="0.25">
      <c r="A93" s="70" t="s">
        <v>70</v>
      </c>
      <c r="B93" s="71"/>
      <c r="C93" s="71"/>
      <c r="D93" s="71"/>
      <c r="E93" s="72"/>
      <c r="F93" s="40">
        <v>495000</v>
      </c>
      <c r="G93" s="40">
        <v>595000</v>
      </c>
      <c r="H93" s="40">
        <v>595000</v>
      </c>
      <c r="I93" s="40">
        <v>595000</v>
      </c>
      <c r="J93" s="40">
        <v>595000</v>
      </c>
      <c r="K93" s="40">
        <v>595000</v>
      </c>
      <c r="L93" s="40">
        <v>595000</v>
      </c>
      <c r="M93" s="40">
        <v>595000</v>
      </c>
      <c r="N93" s="40">
        <v>595000</v>
      </c>
      <c r="O93" s="40">
        <v>595000</v>
      </c>
      <c r="P93" s="40">
        <v>595000</v>
      </c>
      <c r="Q93" s="40">
        <v>595000</v>
      </c>
      <c r="R93" s="43">
        <f t="shared" ref="R93" si="23">SUM(F93:Q93)</f>
        <v>7040000</v>
      </c>
    </row>
    <row r="94" spans="1:18" s="29" customFormat="1" ht="15.75" customHeight="1" x14ac:dyDescent="0.25">
      <c r="A94" s="64" t="s">
        <v>22</v>
      </c>
      <c r="B94" s="95"/>
      <c r="C94" s="95"/>
      <c r="D94" s="95"/>
      <c r="E94" s="96"/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1">
        <v>0</v>
      </c>
      <c r="R94" s="40">
        <v>0</v>
      </c>
    </row>
    <row r="95" spans="1:18" s="29" customFormat="1" ht="32.25" customHeight="1" x14ac:dyDescent="0.25">
      <c r="A95" s="97" t="s">
        <v>101</v>
      </c>
      <c r="B95" s="98"/>
      <c r="C95" s="98"/>
      <c r="D95" s="98"/>
      <c r="E95" s="99"/>
      <c r="F95" s="40">
        <f>F96</f>
        <v>3500000</v>
      </c>
      <c r="G95" s="40">
        <f t="shared" ref="G95:Q95" si="24">G96</f>
        <v>1400000</v>
      </c>
      <c r="H95" s="40">
        <f t="shared" si="24"/>
        <v>1400000</v>
      </c>
      <c r="I95" s="40">
        <f t="shared" si="24"/>
        <v>1400000</v>
      </c>
      <c r="J95" s="40">
        <f t="shared" si="24"/>
        <v>1400000</v>
      </c>
      <c r="K95" s="40">
        <f t="shared" si="24"/>
        <v>1400000</v>
      </c>
      <c r="L95" s="40">
        <f t="shared" si="24"/>
        <v>1400000</v>
      </c>
      <c r="M95" s="40">
        <f t="shared" si="24"/>
        <v>1400000</v>
      </c>
      <c r="N95" s="40">
        <f t="shared" si="24"/>
        <v>1400000</v>
      </c>
      <c r="O95" s="40">
        <f t="shared" si="24"/>
        <v>1400000</v>
      </c>
      <c r="P95" s="40">
        <f t="shared" si="24"/>
        <v>1400000</v>
      </c>
      <c r="Q95" s="40">
        <f t="shared" si="24"/>
        <v>1400000</v>
      </c>
      <c r="R95" s="43">
        <f>SUM(F95:Q95)</f>
        <v>18900000</v>
      </c>
    </row>
    <row r="96" spans="1:18" s="29" customFormat="1" ht="15.75" customHeight="1" x14ac:dyDescent="0.25">
      <c r="A96" s="61" t="s">
        <v>66</v>
      </c>
      <c r="B96" s="62"/>
      <c r="C96" s="62"/>
      <c r="D96" s="62"/>
      <c r="E96" s="63"/>
      <c r="F96" s="40">
        <v>3500000</v>
      </c>
      <c r="G96" s="40">
        <v>1400000</v>
      </c>
      <c r="H96" s="40">
        <v>1400000</v>
      </c>
      <c r="I96" s="40">
        <v>1400000</v>
      </c>
      <c r="J96" s="40">
        <v>1400000</v>
      </c>
      <c r="K96" s="40">
        <v>1400000</v>
      </c>
      <c r="L96" s="40">
        <v>1400000</v>
      </c>
      <c r="M96" s="40">
        <v>1400000</v>
      </c>
      <c r="N96" s="40">
        <v>1400000</v>
      </c>
      <c r="O96" s="40">
        <v>1400000</v>
      </c>
      <c r="P96" s="40">
        <v>1400000</v>
      </c>
      <c r="Q96" s="40">
        <v>1400000</v>
      </c>
      <c r="R96" s="43">
        <f>SUM(F96:Q96)</f>
        <v>18900000</v>
      </c>
    </row>
    <row r="97" spans="1:18" s="29" customFormat="1" ht="15.75" customHeight="1" x14ac:dyDescent="0.25">
      <c r="A97" s="70" t="s">
        <v>68</v>
      </c>
      <c r="B97" s="71"/>
      <c r="C97" s="71"/>
      <c r="D97" s="71"/>
      <c r="E97" s="72"/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1">
        <v>0</v>
      </c>
      <c r="R97" s="40">
        <v>0</v>
      </c>
    </row>
    <row r="98" spans="1:18" s="29" customFormat="1" ht="16.5" customHeight="1" x14ac:dyDescent="0.25">
      <c r="A98" s="70" t="s">
        <v>69</v>
      </c>
      <c r="B98" s="71"/>
      <c r="C98" s="71"/>
      <c r="D98" s="71"/>
      <c r="E98" s="72"/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1">
        <v>0</v>
      </c>
      <c r="R98" s="40">
        <v>0</v>
      </c>
    </row>
    <row r="99" spans="1:18" s="29" customFormat="1" ht="16.5" customHeight="1" x14ac:dyDescent="0.25">
      <c r="A99" s="70" t="s">
        <v>70</v>
      </c>
      <c r="B99" s="71"/>
      <c r="C99" s="71"/>
      <c r="D99" s="71"/>
      <c r="E99" s="72"/>
      <c r="F99" s="40">
        <v>3500000</v>
      </c>
      <c r="G99" s="40">
        <v>1400000</v>
      </c>
      <c r="H99" s="40">
        <v>1400000</v>
      </c>
      <c r="I99" s="40">
        <v>1400000</v>
      </c>
      <c r="J99" s="40">
        <v>1400000</v>
      </c>
      <c r="K99" s="40">
        <v>1400000</v>
      </c>
      <c r="L99" s="40">
        <v>1400000</v>
      </c>
      <c r="M99" s="40">
        <v>1400000</v>
      </c>
      <c r="N99" s="40">
        <v>1400000</v>
      </c>
      <c r="O99" s="40">
        <v>1400000</v>
      </c>
      <c r="P99" s="40">
        <v>1400000</v>
      </c>
      <c r="Q99" s="40">
        <v>1400000</v>
      </c>
      <c r="R99" s="43">
        <f>SUM(F99:Q99)</f>
        <v>18900000</v>
      </c>
    </row>
    <row r="100" spans="1:18" s="29" customFormat="1" ht="20.25" customHeight="1" x14ac:dyDescent="0.25">
      <c r="A100" s="61" t="s">
        <v>22</v>
      </c>
      <c r="B100" s="62"/>
      <c r="C100" s="62"/>
      <c r="D100" s="62"/>
      <c r="E100" s="63"/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1">
        <v>0</v>
      </c>
      <c r="R100" s="40">
        <v>0</v>
      </c>
    </row>
    <row r="103" spans="1:18" x14ac:dyDescent="0.25">
      <c r="I103" s="13"/>
      <c r="J103" s="13"/>
      <c r="K103" s="13"/>
      <c r="L103" s="13"/>
      <c r="M103" s="13"/>
      <c r="N103" s="13"/>
      <c r="O103" s="13"/>
      <c r="P103" s="13"/>
      <c r="Q103" s="13"/>
    </row>
    <row r="104" spans="1:18" x14ac:dyDescent="0.25">
      <c r="I104" s="13"/>
      <c r="J104" s="13"/>
      <c r="K104" s="13"/>
      <c r="L104" s="13"/>
      <c r="M104" s="13"/>
      <c r="N104" s="13"/>
      <c r="O104" s="13"/>
      <c r="P104" s="13"/>
      <c r="Q104" s="13"/>
    </row>
    <row r="106" spans="1:18" x14ac:dyDescent="0.25">
      <c r="I106" s="13"/>
      <c r="J106" s="13"/>
      <c r="K106" s="13"/>
      <c r="L106" s="13"/>
      <c r="M106" s="13"/>
      <c r="N106" s="13"/>
      <c r="O106" s="13"/>
      <c r="P106" s="13"/>
      <c r="Q106" s="13"/>
    </row>
  </sheetData>
  <mergeCells count="118">
    <mergeCell ref="Q1:V1"/>
    <mergeCell ref="A11:H11"/>
    <mergeCell ref="I11:U11"/>
    <mergeCell ref="A10:H10"/>
    <mergeCell ref="I10:U10"/>
    <mergeCell ref="A9:H9"/>
    <mergeCell ref="I9:U9"/>
    <mergeCell ref="A8:H8"/>
    <mergeCell ref="I8:U8"/>
    <mergeCell ref="A3:V3"/>
    <mergeCell ref="A5:V5"/>
    <mergeCell ref="A6:H6"/>
    <mergeCell ref="I6:U6"/>
    <mergeCell ref="A7:H7"/>
    <mergeCell ref="I7:U7"/>
    <mergeCell ref="T15:T16"/>
    <mergeCell ref="U15:U16"/>
    <mergeCell ref="A15:A16"/>
    <mergeCell ref="B15:B16"/>
    <mergeCell ref="C15:C16"/>
    <mergeCell ref="D15:D16"/>
    <mergeCell ref="E15:F15"/>
    <mergeCell ref="G15:R15"/>
    <mergeCell ref="S15:S16"/>
    <mergeCell ref="A14:V14"/>
    <mergeCell ref="Q43:V43"/>
    <mergeCell ref="A64:E64"/>
    <mergeCell ref="A43:E43"/>
    <mergeCell ref="A44:E44"/>
    <mergeCell ref="F44:P44"/>
    <mergeCell ref="Q44:V44"/>
    <mergeCell ref="Q37:V37"/>
    <mergeCell ref="F37:P37"/>
    <mergeCell ref="A37:E37"/>
    <mergeCell ref="A38:E38"/>
    <mergeCell ref="A39:V39"/>
    <mergeCell ref="A40:V40"/>
    <mergeCell ref="A41:E41"/>
    <mergeCell ref="A42:E42"/>
    <mergeCell ref="F43:P43"/>
    <mergeCell ref="A45:V45"/>
    <mergeCell ref="A46:E46"/>
    <mergeCell ref="A47:E47"/>
    <mergeCell ref="A48:V48"/>
    <mergeCell ref="A49:E49"/>
    <mergeCell ref="Q42:V42"/>
    <mergeCell ref="A56:E56"/>
    <mergeCell ref="A57:E57"/>
    <mergeCell ref="Q53:V53"/>
    <mergeCell ref="F47:P47"/>
    <mergeCell ref="Q47:V47"/>
    <mergeCell ref="F49:V49"/>
    <mergeCell ref="Q50:V50"/>
    <mergeCell ref="F50:P50"/>
    <mergeCell ref="F53:P53"/>
    <mergeCell ref="F52:V52"/>
    <mergeCell ref="A51:V51"/>
    <mergeCell ref="A52:E52"/>
    <mergeCell ref="A53:E53"/>
    <mergeCell ref="A28:U28"/>
    <mergeCell ref="A25:U25"/>
    <mergeCell ref="A18:U18"/>
    <mergeCell ref="F54:P54"/>
    <mergeCell ref="Q54:V54"/>
    <mergeCell ref="F56:V56"/>
    <mergeCell ref="F57:P57"/>
    <mergeCell ref="Q57:V57"/>
    <mergeCell ref="A95:E95"/>
    <mergeCell ref="A79:E79"/>
    <mergeCell ref="A80:E80"/>
    <mergeCell ref="A54:E54"/>
    <mergeCell ref="A55:V55"/>
    <mergeCell ref="A58:E58"/>
    <mergeCell ref="A84:E84"/>
    <mergeCell ref="A65:E65"/>
    <mergeCell ref="A81:E81"/>
    <mergeCell ref="A75:E75"/>
    <mergeCell ref="A69:E69"/>
    <mergeCell ref="A68:E68"/>
    <mergeCell ref="A70:E70"/>
    <mergeCell ref="A82:E82"/>
    <mergeCell ref="A83:E83"/>
    <mergeCell ref="A50:E50"/>
    <mergeCell ref="A96:E96"/>
    <mergeCell ref="A97:E97"/>
    <mergeCell ref="A94:E94"/>
    <mergeCell ref="A86:E86"/>
    <mergeCell ref="A88:E88"/>
    <mergeCell ref="A89:E89"/>
    <mergeCell ref="A90:E90"/>
    <mergeCell ref="A91:E91"/>
    <mergeCell ref="A92:E92"/>
    <mergeCell ref="A93:E93"/>
    <mergeCell ref="A87:E87"/>
    <mergeCell ref="A100:E100"/>
    <mergeCell ref="F58:P58"/>
    <mergeCell ref="Q58:V58"/>
    <mergeCell ref="A99:E99"/>
    <mergeCell ref="A36:V36"/>
    <mergeCell ref="F38:P38"/>
    <mergeCell ref="Q38:V38"/>
    <mergeCell ref="F41:V41"/>
    <mergeCell ref="F42:P42"/>
    <mergeCell ref="F46:V46"/>
    <mergeCell ref="A98:E98"/>
    <mergeCell ref="A85:E85"/>
    <mergeCell ref="A77:E77"/>
    <mergeCell ref="A78:E78"/>
    <mergeCell ref="A61:X61"/>
    <mergeCell ref="A62:E63"/>
    <mergeCell ref="F62:R62"/>
    <mergeCell ref="A71:E71"/>
    <mergeCell ref="A72:E72"/>
    <mergeCell ref="A73:E73"/>
    <mergeCell ref="A74:E74"/>
    <mergeCell ref="A76:E76"/>
    <mergeCell ref="A66:E66"/>
    <mergeCell ref="A67:E67"/>
  </mergeCells>
  <pageMargins left="1.5748031496062993" right="0.39370078740157483" top="1.1811023622047245" bottom="0.39370078740157483" header="0.31496062992125984" footer="0.31496062992125984"/>
  <pageSetup paperSize="9" scale="27" firstPageNumber="6" fitToHeight="0" orientation="landscape" useFirstPageNumber="1" r:id="rId1"/>
  <headerFooter>
    <oddHeader>&amp;C&amp;"Times New Roman,обычный"&amp;28&amp;P</oddHead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МП</vt:lpstr>
      <vt:lpstr>'Паспорт МП'!_ftnref6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2025-08-15T05:31:11Z</dcterms:modified>
</cp:coreProperties>
</file>